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Z:\JNN\Javna naročila 2023\SKUPNA JAVNA NAROČILA\Pisarniški material\4_Dokumentacija\Objava\"/>
    </mc:Choice>
  </mc:AlternateContent>
  <xr:revisionPtr revIDLastSave="0" documentId="13_ncr:1_{A037D7F2-98CD-4624-9143-D9F3068C54FE}" xr6:coauthVersionLast="47" xr6:coauthVersionMax="47" xr10:uidLastSave="{00000000-0000-0000-0000-000000000000}"/>
  <bookViews>
    <workbookView xWindow="-120" yWindow="-120" windowWidth="29040" windowHeight="15840" tabRatio="762" xr2:uid="{00000000-000D-0000-FFFF-FFFF00000000}"/>
  </bookViews>
  <sheets>
    <sheet name="Sklop 1 - Pisarniški material" sheetId="2" r:id="rId1"/>
    <sheet name="Sklop 2 -Tonerji in kartuše" sheetId="3" r:id="rId2"/>
  </sheets>
  <definedNames>
    <definedName name="_xlnm._FilterDatabase" localSheetId="0" hidden="1">'Sklop 1 - Pisarniški material'!$A$13:$G$306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2" i="3" l="1"/>
  <c r="G171" i="3"/>
  <c r="G169" i="3"/>
  <c r="G170" i="3"/>
  <c r="G173" i="3"/>
  <c r="G174" i="3"/>
  <c r="G175" i="3"/>
  <c r="G176" i="3"/>
  <c r="G177" i="3"/>
  <c r="G178" i="3"/>
  <c r="G10" i="3"/>
  <c r="G310" i="2"/>
  <c r="G287" i="2" l="1"/>
  <c r="G299" i="2"/>
  <c r="G11" i="3" l="1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308" i="2"/>
  <c r="G307" i="2"/>
  <c r="G14" i="2"/>
  <c r="G309" i="2"/>
  <c r="G179" i="3" l="1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6" i="2"/>
  <c r="G177" i="2"/>
  <c r="G178" i="2"/>
  <c r="G180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8" i="2"/>
  <c r="G289" i="2"/>
  <c r="G290" i="2"/>
  <c r="G291" i="2"/>
  <c r="G292" i="2"/>
  <c r="G293" i="2"/>
  <c r="G294" i="2"/>
  <c r="G295" i="2"/>
  <c r="G296" i="2"/>
  <c r="G297" i="2"/>
  <c r="G298" i="2"/>
  <c r="G300" i="2"/>
  <c r="G301" i="2"/>
  <c r="G302" i="2"/>
  <c r="G303" i="2"/>
  <c r="G304" i="2"/>
  <c r="G305" i="2"/>
  <c r="G306" i="2"/>
  <c r="G311" i="2" l="1"/>
</calcChain>
</file>

<file path=xl/sharedStrings.xml><?xml version="1.0" encoding="utf-8"?>
<sst xmlns="http://schemas.openxmlformats.org/spreadsheetml/2006/main" count="1411" uniqueCount="864">
  <si>
    <t>Zap. št.</t>
  </si>
  <si>
    <t>Vrsta pisarniškega materiala</t>
  </si>
  <si>
    <t>Opis/opomba</t>
  </si>
  <si>
    <t>Merska enota</t>
  </si>
  <si>
    <t>Količina</t>
  </si>
  <si>
    <t>Papir in papirna galanterija</t>
  </si>
  <si>
    <t>1.</t>
  </si>
  <si>
    <t>Papir A4, 80 g,  XEROX BUSSINES ali enakovredno CANON ORANGE LABEL</t>
  </si>
  <si>
    <t>zavitek = 500 listov</t>
  </si>
  <si>
    <t>zavitek</t>
  </si>
  <si>
    <t>2.</t>
  </si>
  <si>
    <t>Papir A3, 80 g, XEROX BUSSINES ali enakovredno</t>
  </si>
  <si>
    <t>3.</t>
  </si>
  <si>
    <t>Obrazec 0,14 ovoj za spise, enostranski tisk, vsaj 90 g, različne barve</t>
  </si>
  <si>
    <t>zavoj = 50 kos</t>
  </si>
  <si>
    <t>zavoj</t>
  </si>
  <si>
    <t>4.</t>
  </si>
  <si>
    <t>Obrazec 0,42 - Kuverta po ZPP, A4, vrečka</t>
  </si>
  <si>
    <t>kos</t>
  </si>
  <si>
    <t>5.</t>
  </si>
  <si>
    <t>Obrazec 0,44/1 - Vročilnica, A-4L, modra, ZUP</t>
  </si>
  <si>
    <t>6.</t>
  </si>
  <si>
    <t>Obrazec UPN, A4, laserski spodaj QR</t>
  </si>
  <si>
    <t>karton = 1.500 kos</t>
  </si>
  <si>
    <t>karton</t>
  </si>
  <si>
    <t>7.</t>
  </si>
  <si>
    <t>UPN A4, 3 na poli s QR kodo</t>
  </si>
  <si>
    <t>zavitek = 300 listov</t>
  </si>
  <si>
    <t>8.</t>
  </si>
  <si>
    <t>Blok kolegij, A4, s črtami in spiralo, 80 listni</t>
  </si>
  <si>
    <t>9.</t>
  </si>
  <si>
    <t>Blok kolegij, A4, s črtami, brez spirale (lepljen), 50 listni</t>
  </si>
  <si>
    <t>10.</t>
  </si>
  <si>
    <t>Blok kolegij, A5, brez črt in brez spirale (lepljen), 50 listni</t>
  </si>
  <si>
    <t>11.</t>
  </si>
  <si>
    <t>Kuverta, oblazinjena, št. 1 - velikost: 11x16 cm (+/- 1 cm), silikonsko zapiranje</t>
  </si>
  <si>
    <t>12.</t>
  </si>
  <si>
    <t>Kuverta, oblazinjena, št. 2 - velikost: 12 x 21 cm (+/- 1 cm), silikonsko zapiranje</t>
  </si>
  <si>
    <t>13.</t>
  </si>
  <si>
    <t>Kuverta, oblazinjena, št. 3 - velikost: 15x21 cm (+/- 1 cm), silikonsko zapiranje</t>
  </si>
  <si>
    <t>14.</t>
  </si>
  <si>
    <t>Kuverta, oblazinjena, št. 4 - velikost: 18x26 cm (+/- 1 cm), silikonsko zapiranje</t>
  </si>
  <si>
    <t>15.</t>
  </si>
  <si>
    <t>Kuverta, oblazinjena, št. 5 - velikost: 22x26 cm (+/- 1 cm), silikonsko zapiranje</t>
  </si>
  <si>
    <t>16.</t>
  </si>
  <si>
    <t>Kuverta, oblazinjena, št. 6 - velikost: 22 x 33 cm (+/- 1 cm), silikonsko zapiranje</t>
  </si>
  <si>
    <t>17.</t>
  </si>
  <si>
    <t>Kuverta, oblazinjena, št. 7 - velikost: 24x33 cm (+/- 1 cm), silikonsko zapiranje</t>
  </si>
  <si>
    <t>18.</t>
  </si>
  <si>
    <t>Kuverta, oblazinjena, št. 8 - velikost: 27x36 cm (+/- 1 cm), silikonsko zapiranje</t>
  </si>
  <si>
    <t>19.</t>
  </si>
  <si>
    <t>Kuverta, oblazinjena, št. 9 - velikost: 30x44 cm (+/- 1 cm), silikonsko zapiranje</t>
  </si>
  <si>
    <t>20.</t>
  </si>
  <si>
    <t>Kuverta, oblazinjena, št. 10 - velikost: 35x47 cm (+/- 1 cm), silikonsko zapiranje</t>
  </si>
  <si>
    <t>21.</t>
  </si>
  <si>
    <t>Lističi za označevanje, velikost lističa 12x43mm, v kompletu lističi 4 barv</t>
  </si>
  <si>
    <t>Post IT označevalci 683-4AB ali enakovredno</t>
  </si>
  <si>
    <t>komplet</t>
  </si>
  <si>
    <t>22.</t>
  </si>
  <si>
    <t>Lističi za označevanje, velikost lističa vsaj 25mm x 43mm, z znakom "!"  in puščico</t>
  </si>
  <si>
    <t>zavitek = 50 lističev</t>
  </si>
  <si>
    <t>23.</t>
  </si>
  <si>
    <t>Lističi za označevanje (oznaka puščice), velikost lističa 12mm x 43mm (+/- 1 mm), v zavitku štiri barve</t>
  </si>
  <si>
    <t>24.</t>
  </si>
  <si>
    <t>Samolepilni blok 38 x 51 (+/- 2 mm), najmanj 100 listni, tri barve</t>
  </si>
  <si>
    <t>TIX ali enakovredno</t>
  </si>
  <si>
    <t>25.</t>
  </si>
  <si>
    <t>Samolepilni blok 51 x 51  (+/- 2 mm), najmanj 250 listni, različne barve</t>
  </si>
  <si>
    <t>26.</t>
  </si>
  <si>
    <t>Samolepilni blok 75 x 75 (+/- 2 mm), 100 listni, Z notes, različne barve</t>
  </si>
  <si>
    <t>27.</t>
  </si>
  <si>
    <t>Samolepilni blok 75 x 75 (+/- 2 mm), 100 listni, različne barve</t>
  </si>
  <si>
    <t>28.</t>
  </si>
  <si>
    <t>Samolepilni blok 75 x 75 (+/- 2 mm), 450 listni, različne barve</t>
  </si>
  <si>
    <t>29.</t>
  </si>
  <si>
    <t>Samolepilni blok 127 x 76 mm (+/- 2 mm), najmanj 100 listni, različne barve</t>
  </si>
  <si>
    <t>30.</t>
  </si>
  <si>
    <t>Blok kocka 75 x 75 mm (+/- 1 mm), z najmanj 400 samolepilnimi lističi različne barve</t>
  </si>
  <si>
    <t>31.</t>
  </si>
  <si>
    <t>Samolepilni blok, velikost 51 x 38 mm (+/- 2 mm), najmanj 100 listni, različne barve</t>
  </si>
  <si>
    <t>zavitek = 12 blokov
TIX ali enakovredno</t>
  </si>
  <si>
    <t>32.</t>
  </si>
  <si>
    <t>Lističi za označevanje, velikost lističa 20 mm x 50 mm, 4 barvni (vsaj 40 lističev vsake barve)</t>
  </si>
  <si>
    <t>TIX index ali enakovredno</t>
  </si>
  <si>
    <t>33.</t>
  </si>
  <si>
    <t>Lističi za označevanje, velikost lističa 25 x 40 mm (+/- 3 mm), različne barve, 50 lističev</t>
  </si>
  <si>
    <t>v kvaliteti 3M ali enakovredno</t>
  </si>
  <si>
    <t>34.</t>
  </si>
  <si>
    <t>Lističi (puščice) za označevanje, pet barv (20 lističev vsake barve), velikost lističa 12x43 mm (+/- 2 mm)</t>
  </si>
  <si>
    <t>Post IT 684-ARR1 ali enakovredno</t>
  </si>
  <si>
    <t>35.</t>
  </si>
  <si>
    <t>Donau ali enakovredno</t>
  </si>
  <si>
    <t>36.</t>
  </si>
  <si>
    <t>PVC kocka z belimi lističi, velikost 95 x 95 x 95 mm, v kocki vsaj 700 lističev</t>
  </si>
  <si>
    <t>37.</t>
  </si>
  <si>
    <t>Lepilni trak, širina 48-50 mm, dolžina 66 m, rjav ali prozoren</t>
  </si>
  <si>
    <t>38.</t>
  </si>
  <si>
    <t>Magični trak, širina 19 mm, dolžina 33 m, neviden po uporabi, možnost pisanja po traku</t>
  </si>
  <si>
    <t>3M Scotch 810 19/33 ali enakovredno</t>
  </si>
  <si>
    <t>39.</t>
  </si>
  <si>
    <t>Stojalo za lepilni trak 19/33</t>
  </si>
  <si>
    <t>40.</t>
  </si>
  <si>
    <t>Obojestranski lepilni trak, širina 25 mm, dolžina 33 m</t>
  </si>
  <si>
    <t>Aerodouble ali enakovredno</t>
  </si>
  <si>
    <t>41.</t>
  </si>
  <si>
    <t>Obojestranski lepilni trak, širina 50 mm, dolžina 33 m</t>
  </si>
  <si>
    <t>42.</t>
  </si>
  <si>
    <t>Škarje, jeklene, ergonomske oblike z držalom iz posebne mehke gume, dolžina 13 cm +/- 1 cm</t>
  </si>
  <si>
    <t>Dahle ali enakovredno</t>
  </si>
  <si>
    <t>43.</t>
  </si>
  <si>
    <t>Škarje, jeklene, ergonomske oblike z držalom iz posebne mehke gume, dolžina 18 cm +/- 1 cm</t>
  </si>
  <si>
    <t>44.</t>
  </si>
  <si>
    <t>Škarje, jeklene, ergonomske oblike z držalom iz posebne mehke gume, dolžina 26 cm +/- 1 cm</t>
  </si>
  <si>
    <t>45.</t>
  </si>
  <si>
    <t>PVC ravnilo, prozorno, dolžina 20 cm</t>
  </si>
  <si>
    <t>46.</t>
  </si>
  <si>
    <t>PVC ravnilo, prozorno, dolžina 30 cm</t>
  </si>
  <si>
    <t>47.</t>
  </si>
  <si>
    <t>PVC ravnilo, prozorno, dolžina 40 cm</t>
  </si>
  <si>
    <t>48.</t>
  </si>
  <si>
    <t>Kovinski šilček, enojni</t>
  </si>
  <si>
    <t>49.</t>
  </si>
  <si>
    <t>Šilček v lončku, enojni</t>
  </si>
  <si>
    <t>50.</t>
  </si>
  <si>
    <t>Šilček v lončku, dvojni</t>
  </si>
  <si>
    <t>51.</t>
  </si>
  <si>
    <t>Radirka</t>
  </si>
  <si>
    <t>Staedtler Mars Plastic ali enakovredno</t>
  </si>
  <si>
    <t>52.</t>
  </si>
  <si>
    <t>Lonček za pisala, kovinski, premer cca 90mm, višina cca 100mm, različne barve</t>
  </si>
  <si>
    <t>53.</t>
  </si>
  <si>
    <t>Risalni žebljički, barvni mix</t>
  </si>
  <si>
    <t>škatla = 100 žebljičkov</t>
  </si>
  <si>
    <t>škatla</t>
  </si>
  <si>
    <t>54.</t>
  </si>
  <si>
    <t>Kovinske sponke 20 mm</t>
  </si>
  <si>
    <t>škatla = 100 sponk</t>
  </si>
  <si>
    <t>55.</t>
  </si>
  <si>
    <t>Kovinske sponke 20 mm, barvne</t>
  </si>
  <si>
    <t>56.</t>
  </si>
  <si>
    <t>Kovinske sponke 25-26 mm</t>
  </si>
  <si>
    <t>57.</t>
  </si>
  <si>
    <t>Kovinske sponke 25-26 mm, barvne</t>
  </si>
  <si>
    <t>58.</t>
  </si>
  <si>
    <t>Kovinske sponke 30-32 mm</t>
  </si>
  <si>
    <t>59.</t>
  </si>
  <si>
    <t>Kovinske sponke 30-32 mm (+/- 1 mm), barvne</t>
  </si>
  <si>
    <t>60.</t>
  </si>
  <si>
    <t>Kovinske sponke 50 mm</t>
  </si>
  <si>
    <t>61.</t>
  </si>
  <si>
    <t>Kovinske sponke 60 mm</t>
  </si>
  <si>
    <t>62.</t>
  </si>
  <si>
    <t>Lonček za sponke, magnetni, kvadratni ali okrogel</t>
  </si>
  <si>
    <t>63.</t>
  </si>
  <si>
    <t>Sponka - ščipalka 15 mm, črna</t>
  </si>
  <si>
    <t>zavitek = 12 ščipalk</t>
  </si>
  <si>
    <t>64.</t>
  </si>
  <si>
    <t>Sponka - ščipalka 19 mm, črna</t>
  </si>
  <si>
    <t>65.</t>
  </si>
  <si>
    <t>Sponka - ščipalka 24-25 mm, črna</t>
  </si>
  <si>
    <t>66.</t>
  </si>
  <si>
    <t>Sponka - ščipalka 31-32 mm, črna</t>
  </si>
  <si>
    <t>67.</t>
  </si>
  <si>
    <t>Sponka - ščipalka 40-42 mm, črna</t>
  </si>
  <si>
    <t>68.</t>
  </si>
  <si>
    <t>Spenjač Primula 6</t>
  </si>
  <si>
    <t>69.</t>
  </si>
  <si>
    <t>Spenjač Primula 12</t>
  </si>
  <si>
    <t>70.</t>
  </si>
  <si>
    <t>v kvaliteti Leitz ali enakovredno</t>
  </si>
  <si>
    <t>71.</t>
  </si>
  <si>
    <t>Spenjač, 25 listni, za spenjanje do 25 listov</t>
  </si>
  <si>
    <t>72.</t>
  </si>
  <si>
    <t>Palične sponke Primula 6</t>
  </si>
  <si>
    <t>škatla = 1000 sponk</t>
  </si>
  <si>
    <t>73.</t>
  </si>
  <si>
    <t>Palične sponke 24/6 Primula 12</t>
  </si>
  <si>
    <t>74.</t>
  </si>
  <si>
    <t>Luknjač, 20 listni, 2 luknji, z vodilom, za luknjanje do 20 listov</t>
  </si>
  <si>
    <t>75.</t>
  </si>
  <si>
    <t>Luknjač, 30 listni, 2 luknji, z vodilom</t>
  </si>
  <si>
    <t>76.</t>
  </si>
  <si>
    <t>Luknjač, do 65 listni, 2 luknji, z vodilom</t>
  </si>
  <si>
    <t>77.</t>
  </si>
  <si>
    <t>Razpenjač sponk, v obliki metuljčka, različne barve</t>
  </si>
  <si>
    <t>78.</t>
  </si>
  <si>
    <t>Razpenjač sponk, v obliki klešč</t>
  </si>
  <si>
    <t>79.</t>
  </si>
  <si>
    <t>Lepilo v stiku, s pokrovčkom, 20-25 g</t>
  </si>
  <si>
    <t>80.</t>
  </si>
  <si>
    <t>Sekundno lepilo, 3 g</t>
  </si>
  <si>
    <t>Loctite Super Attak ali enakovredno</t>
  </si>
  <si>
    <t>81.</t>
  </si>
  <si>
    <t>Univerzalno tekoče lepilo v plastenki, ki omogoča nanašanje lepila v točkah ali linijah, vsebina cca. 30-35 ml z gobico ali primerljivo</t>
  </si>
  <si>
    <t>Uhu Twist &amp; Glue ali enakovredno</t>
  </si>
  <si>
    <t>82.</t>
  </si>
  <si>
    <t>Korekturna tekočina, 10 ml</t>
  </si>
  <si>
    <t>Edigs ali enakovredno</t>
  </si>
  <si>
    <t>83.</t>
  </si>
  <si>
    <t>Korekturna miška v traku, PVC ohišje, širina 5mm, dolžina vsaj 8 m</t>
  </si>
  <si>
    <t>84.</t>
  </si>
  <si>
    <t>Trobojnica - vrvica, debelina 1,25mm, navitje 100 m</t>
  </si>
  <si>
    <t>85.</t>
  </si>
  <si>
    <t>Koš za smeti, kovinski</t>
  </si>
  <si>
    <t>86.</t>
  </si>
  <si>
    <t>Čistilni robčki v plastični dozi za čiščenje ekranov</t>
  </si>
  <si>
    <t>doza = 100 robčkov</t>
  </si>
  <si>
    <t>doza</t>
  </si>
  <si>
    <t>87.</t>
  </si>
  <si>
    <t>Čistilna tekočina za ekran v razpršilu, vsebina: 200-250 ml</t>
  </si>
  <si>
    <t>88.</t>
  </si>
  <si>
    <t>Stenska tabla, magnetna, piši/briši, s polico za pisala, velikost 90x120 cm</t>
  </si>
  <si>
    <t>Franken ali enakovredno</t>
  </si>
  <si>
    <t>89.</t>
  </si>
  <si>
    <t>Magnetki, premer 24 mm, različne barve</t>
  </si>
  <si>
    <t>zavitek = 10 magnetkov</t>
  </si>
  <si>
    <t>90.</t>
  </si>
  <si>
    <t>Magnetki, premer 32 mm (+/- 2 mm), različne barve</t>
  </si>
  <si>
    <t>91.</t>
  </si>
  <si>
    <t>Podloga za miško, ergonomična oblika z gelom</t>
  </si>
  <si>
    <t>92.</t>
  </si>
  <si>
    <t>Brisalo za magnetno tablo, magnetna, možnost menjave filca (velikost 153 x 55 x 45 mm +/- 5 mm)</t>
  </si>
  <si>
    <t>Dahle 95099 ali enakovredno</t>
  </si>
  <si>
    <t>93.</t>
  </si>
  <si>
    <t>Rezervni filc za gobice za brisanje magnetnih tabel</t>
  </si>
  <si>
    <t>zavitek = 12 gobic</t>
  </si>
  <si>
    <t>Arhiviranje in organizacija dokumentov</t>
  </si>
  <si>
    <t>94.</t>
  </si>
  <si>
    <t>Registrator A5/80, s škatlo, različne barve</t>
  </si>
  <si>
    <t>95.</t>
  </si>
  <si>
    <t>Registrator A4/75-80, s škatlo, različne barve</t>
  </si>
  <si>
    <t>96.</t>
  </si>
  <si>
    <t>Registrator A4/75-80, samostoječ, plastificiran, z zamenljivo etiketo, različne barve</t>
  </si>
  <si>
    <t>97.</t>
  </si>
  <si>
    <t>Registrator A4/40-50, samostoječ, plastificiran, z zamenljivo etiketo, različne barve</t>
  </si>
  <si>
    <t>98.</t>
  </si>
  <si>
    <t>Registrator A4/40-50, s škatlo, različne barve</t>
  </si>
  <si>
    <t>99.</t>
  </si>
  <si>
    <t>Pregradni karton A-Ž, A4</t>
  </si>
  <si>
    <t>zavitek = 25 kartonov</t>
  </si>
  <si>
    <t>100.</t>
  </si>
  <si>
    <t>Pregradni karton A-Ž, A5</t>
  </si>
  <si>
    <t>101.</t>
  </si>
  <si>
    <t>Pregradni karton, A4, 24 delni, barvni</t>
  </si>
  <si>
    <t>zavitek = 24 kartonov</t>
  </si>
  <si>
    <t>102.</t>
  </si>
  <si>
    <t>Pregradni karton, 10,5 cm x 24 cm, različne barve</t>
  </si>
  <si>
    <t>zavitek = 100 kartonov</t>
  </si>
  <si>
    <t>103.</t>
  </si>
  <si>
    <t>Pregradni karton, A4, 10 delni, različne barve</t>
  </si>
  <si>
    <t>zavitek = 10 kartonov</t>
  </si>
  <si>
    <t>104.</t>
  </si>
  <si>
    <t>Pregradni karton A4 (večji), velikost 22,5-23 x 29,7-30 cm, različne barve</t>
  </si>
  <si>
    <t>105.</t>
  </si>
  <si>
    <t>Mapa PVC ali PP s kovinsko sponko, za format A4, sprednja stran prozorna, zamenljiv stranski trak, različne barve</t>
  </si>
  <si>
    <t>106.</t>
  </si>
  <si>
    <t>Viseča mapa s plastičnim obešalom ter premakljivo označevalno tablico, za format A4, natron karton, rjave barve</t>
  </si>
  <si>
    <t>Leitz 1915 ali enakovredno</t>
  </si>
  <si>
    <t>107.</t>
  </si>
  <si>
    <t>Mapa PP, za format A4, L, vsaj 90 my, zgoraj in ob strani odprta</t>
  </si>
  <si>
    <t>zavitek = 50 map
v kvaliteti Esselte ali enakovredno</t>
  </si>
  <si>
    <t>108.</t>
  </si>
  <si>
    <t>Vložna mapa PP, A4, U mapa, 90 mikronov, sijaj, 22 X 30 cm, odpiranje na vrhu</t>
  </si>
  <si>
    <t>zavitek = 50 map
Esselte ali enakovredno</t>
  </si>
  <si>
    <t>109.</t>
  </si>
  <si>
    <t>Etui za vizitke, za vsaj 150 vizitk</t>
  </si>
  <si>
    <t>110.</t>
  </si>
  <si>
    <t>Kaseta za dopise A4, možnost nadgradnje v različnih stopnjah, dimenzija 255 x 357 x 35 mm, različne barve, s praktičnim izrezom za enostaven izvzem papirja</t>
  </si>
  <si>
    <t>Leitz 5237 ali enakovredno</t>
  </si>
  <si>
    <t>111.</t>
  </si>
  <si>
    <t>Kaseta za viseče mape LEITZ, PVC, dimenzije 395x273x170 mm , različne barve</t>
  </si>
  <si>
    <t>112.</t>
  </si>
  <si>
    <t>ETUI za CD/DVD, z luknjami, material: polipropilen ali PVC</t>
  </si>
  <si>
    <t>zavitek = 40 kos</t>
  </si>
  <si>
    <t>113.</t>
  </si>
  <si>
    <t>ETUI za CD/DVD, papirni ali prozorni, s prozornim okencem, samolepilni</t>
  </si>
  <si>
    <t>zavitek = 10 kos</t>
  </si>
  <si>
    <t>114.</t>
  </si>
  <si>
    <t>Stojalo za viseče mape Durable 2611</t>
  </si>
  <si>
    <t>115.</t>
  </si>
  <si>
    <t>Jahači za mape Esselte</t>
  </si>
  <si>
    <t>zavitek = 25 kos</t>
  </si>
  <si>
    <t>116.</t>
  </si>
  <si>
    <t>Barva za žige, vsaj 28 ml, različne barve</t>
  </si>
  <si>
    <t>117.</t>
  </si>
  <si>
    <t>Datirka z blazinico</t>
  </si>
  <si>
    <t>Trodat 4810 ali enakovredno</t>
  </si>
  <si>
    <t>118.</t>
  </si>
  <si>
    <t>Blazinica za datirko, različne barve</t>
  </si>
  <si>
    <t>za Trodat 4810</t>
  </si>
  <si>
    <t>119.</t>
  </si>
  <si>
    <t>Vložek Colop E/60, različne barve</t>
  </si>
  <si>
    <t>120.</t>
  </si>
  <si>
    <t>Blazinica Colop E/R 40, različne barve</t>
  </si>
  <si>
    <t>121.</t>
  </si>
  <si>
    <t>Blazinica Colop E-30, različne barve</t>
  </si>
  <si>
    <t>122.</t>
  </si>
  <si>
    <t>Blazinica Colop E/R 24, različne barve</t>
  </si>
  <si>
    <t>123.</t>
  </si>
  <si>
    <t>Blazinica Colop E/50/1, različne barve</t>
  </si>
  <si>
    <t>124.</t>
  </si>
  <si>
    <t>Blazinica Colop E-40, različne barve</t>
  </si>
  <si>
    <t>Pisala</t>
  </si>
  <si>
    <t>125.</t>
  </si>
  <si>
    <t>Grafitni svinčnik, trdota HB</t>
  </si>
  <si>
    <t>Staedtler Mars Lumograph ali enakovredno</t>
  </si>
  <si>
    <t>126.</t>
  </si>
  <si>
    <t>Grafitni svinčnik, trdota H</t>
  </si>
  <si>
    <t>127.</t>
  </si>
  <si>
    <t>Grafitni svinčnik, trdota B</t>
  </si>
  <si>
    <t>128.</t>
  </si>
  <si>
    <t>Grafitni svinčnik, trdota HB, z radirko</t>
  </si>
  <si>
    <t>129.</t>
  </si>
  <si>
    <t>Grafitni svinčnik, trdota B, z radirko</t>
  </si>
  <si>
    <t>Faber-Castell GRIP-B 2001 ali enakovredno</t>
  </si>
  <si>
    <t>130.</t>
  </si>
  <si>
    <t>Kemični svinčnik na gel, premer kroglice 0,5 mm, pokrovček z zaponko, različne barve</t>
  </si>
  <si>
    <t>Pilot Gel roler BL-G1-5 grip</t>
  </si>
  <si>
    <t>131.</t>
  </si>
  <si>
    <t>Kemični svinčnik na gel, premer kroglice 0,7 mm, pokrovček z zaponko, različne barve</t>
  </si>
  <si>
    <t xml:space="preserve">Pilot Gel roler BL-G1-7 grip </t>
  </si>
  <si>
    <t>132.</t>
  </si>
  <si>
    <t>Kemični svinčnik na gel, premer kroglice 0,5 mm, gumirano držalo, različne barve</t>
  </si>
  <si>
    <t xml:space="preserve">Pilot BL-G2-5 </t>
  </si>
  <si>
    <t>133.</t>
  </si>
  <si>
    <t>Kroglični vložek, različne barve</t>
  </si>
  <si>
    <t>za Pilot BLS-G2-5</t>
  </si>
  <si>
    <t>134.</t>
  </si>
  <si>
    <t>Kemični svinčnik na gel, premer kroglice 0,7 mm, gumirano držalo, različne barve</t>
  </si>
  <si>
    <t>Pilot BL-G2-7 ali enakovredno</t>
  </si>
  <si>
    <t>135.</t>
  </si>
  <si>
    <t>136.</t>
  </si>
  <si>
    <t>Gel pisalo, premer kroglice 0,5 mm, gumirano držalo, s pokrovčkom, različne barve</t>
  </si>
  <si>
    <t>Pilot BLN-VBG-5 ball grip</t>
  </si>
  <si>
    <t>137.</t>
  </si>
  <si>
    <t>Gel pisalo, premer kroglice 0,7 mm, gumirano držalo, s pokrovčkom, radirka na pokrovčku, različne barve</t>
  </si>
  <si>
    <t>PILOT BL-FR7 FRIXION</t>
  </si>
  <si>
    <t>138.</t>
  </si>
  <si>
    <t>Vložki za gel pisalo, premer kroglice 0,7 mm, različne barve</t>
  </si>
  <si>
    <t xml:space="preserve">Za Pilot BL-FR7 FRIXION </t>
  </si>
  <si>
    <t>139.</t>
  </si>
  <si>
    <t>Kemični svinčnik s plastično zaponko in kovinskim ustjem, debelina 0,7 mm, različne barve</t>
  </si>
  <si>
    <t xml:space="preserve">Pilot Matic </t>
  </si>
  <si>
    <t>140.</t>
  </si>
  <si>
    <t>Vložki za kemične svinčnike, različne barve</t>
  </si>
  <si>
    <t xml:space="preserve">za Pilot RFNS-GG-F </t>
  </si>
  <si>
    <t>141.</t>
  </si>
  <si>
    <t>Kemični svinčnik z gumiranim oprijemom in prozornim ohišjem, debelina 0,7 mm, različne barve</t>
  </si>
  <si>
    <t>Pilot Super Grip F</t>
  </si>
  <si>
    <t>142.</t>
  </si>
  <si>
    <t>143.</t>
  </si>
  <si>
    <t>Kroglično pero z vidnim nivojem črnila, tekoče črnilo, pokrovček s kovinsko zaponko, debelina pisanja 0,3 mm, debelina konice 0,5 mm, različne barve</t>
  </si>
  <si>
    <t>Pilot V5 Grip</t>
  </si>
  <si>
    <t>144.</t>
  </si>
  <si>
    <t>Označevalec teksta, različne barve</t>
  </si>
  <si>
    <t>Staedtler 364 ali enakovredno</t>
  </si>
  <si>
    <t>145.</t>
  </si>
  <si>
    <t>146.</t>
  </si>
  <si>
    <t>Označevalec teksta</t>
  </si>
  <si>
    <t>Staedtler 364WP8 avitek = 8 označevalcev</t>
  </si>
  <si>
    <t>147.</t>
  </si>
  <si>
    <t>Permanentni flomaster, debelina pisanja 0,4 mm, različne barve</t>
  </si>
  <si>
    <t>Staedtler Lumocolor 313 ali enakovredno</t>
  </si>
  <si>
    <t>148.</t>
  </si>
  <si>
    <t>Permanentni flomaster, debelina pisanja 0,6 mm, različne barve</t>
  </si>
  <si>
    <t>Staedtler Lumocolor 318 ali enakovredno</t>
  </si>
  <si>
    <t>149.</t>
  </si>
  <si>
    <t>Permanentni flomaster, debelina pisanja 0,8-1,0 mm, različne barve</t>
  </si>
  <si>
    <t>Staedtler Lumocolor 317 ali enakovredno</t>
  </si>
  <si>
    <t>150.</t>
  </si>
  <si>
    <t>Permanentni flomaster, debelina pisanja 2 mm, okrogla konica, različne barve</t>
  </si>
  <si>
    <t>Staedtler Lumocolor 352 ali enakovredno</t>
  </si>
  <si>
    <t>151.</t>
  </si>
  <si>
    <t>Permanentni flomaster, debelina pisanja 2 - 5 mm, prirezana konica, različne barve</t>
  </si>
  <si>
    <t>Staedtler 350 ali enakovredno</t>
  </si>
  <si>
    <t>152.</t>
  </si>
  <si>
    <t>Permanentni flomaster z dvema konicama debeline 2,00 mm (širina sledi 0,7 mm) in 0,8 mm (širina sledi 0,4 mm), v različnih barvah</t>
  </si>
  <si>
    <t>Pilot SCA-TM Twin CD-DVD</t>
  </si>
  <si>
    <t>153.</t>
  </si>
  <si>
    <t>Tehnične mine, debelina 0,5 mm, HB</t>
  </si>
  <si>
    <t>154.</t>
  </si>
  <si>
    <t>Tehnične mine, debelina 0,5 mm, B</t>
  </si>
  <si>
    <t>155.</t>
  </si>
  <si>
    <t>Črnilni vložek za Parker nalivna peresa, različne barve</t>
  </si>
  <si>
    <t>škatla = 5 vložkov</t>
  </si>
  <si>
    <t>156.</t>
  </si>
  <si>
    <t>Črnilni vložek, standardni nastavek, različne barve</t>
  </si>
  <si>
    <t>škatla = 6 vložkov</t>
  </si>
  <si>
    <t>157.</t>
  </si>
  <si>
    <t>Brisalec črnila s korekturo v modri barvi</t>
  </si>
  <si>
    <t>Pelikan ali enakovredno</t>
  </si>
  <si>
    <t>158.</t>
  </si>
  <si>
    <t>Marker za pisanje po magnetnih tablah, debelina črte 2,3 mm , različne barve, možnost menjave vložkov</t>
  </si>
  <si>
    <t>Pilot Board Master WBMA-VBM</t>
  </si>
  <si>
    <t>Računalniški pripomočki in mediji</t>
  </si>
  <si>
    <t>159.</t>
  </si>
  <si>
    <t>160.</t>
  </si>
  <si>
    <t>161.</t>
  </si>
  <si>
    <t>162.</t>
  </si>
  <si>
    <t>Pisarniška tehnika</t>
  </si>
  <si>
    <t>163.</t>
  </si>
  <si>
    <t>zavitek = 100 kos</t>
  </si>
  <si>
    <t>164.</t>
  </si>
  <si>
    <t>PVC platnica za spiralno vezavo, A4, transparentna, debelina 200 mµ</t>
  </si>
  <si>
    <t>zavitek = 100 platnic</t>
  </si>
  <si>
    <t>165.</t>
  </si>
  <si>
    <t>PVC platnica za spiralno vezavo, A4, transparentna, debelina 250 mµ</t>
  </si>
  <si>
    <t>166.</t>
  </si>
  <si>
    <t>Plastična spirala za vezavo, FI - 6mm, različne barve</t>
  </si>
  <si>
    <t>zavitek =100 spiral</t>
  </si>
  <si>
    <t>167.</t>
  </si>
  <si>
    <t>Plastična spirala za vezavo, FI - 8mm, različne barve</t>
  </si>
  <si>
    <t>168.</t>
  </si>
  <si>
    <t>Plastična spirala za vezavo, FI - 10mm, različne barve</t>
  </si>
  <si>
    <t>169.</t>
  </si>
  <si>
    <t>Plastična spirala za vezavo, FI - 12mm, različne barve</t>
  </si>
  <si>
    <t>170.</t>
  </si>
  <si>
    <t>Plastična spirala za vezavo, FI - 14mm, različne barve</t>
  </si>
  <si>
    <t>171.</t>
  </si>
  <si>
    <t>Plastična spirala za vezavo, FI - 16mm, različne barve</t>
  </si>
  <si>
    <t>172.</t>
  </si>
  <si>
    <t>Plastična spirala za vezavo, FI - 19mm, različne barve</t>
  </si>
  <si>
    <t>173.</t>
  </si>
  <si>
    <t>Plastična spirala za vezavo, FI -22mm, različne barve</t>
  </si>
  <si>
    <t>zavitek =50 spiral</t>
  </si>
  <si>
    <t>174.</t>
  </si>
  <si>
    <t>Plastična spirala za vezavo, FI - 25mm, različne barve</t>
  </si>
  <si>
    <t>175.</t>
  </si>
  <si>
    <t>Baterijski vložki za polnjenje, AA, kapaciteta posameznega vložka vsaj 2500mAh</t>
  </si>
  <si>
    <t>zavitek = 2 bateriji</t>
  </si>
  <si>
    <t>176.</t>
  </si>
  <si>
    <t>Baterijski vložki za polnjenje, AAA, napetost 1,2V, kapaciteta vsaj 1000mAh</t>
  </si>
  <si>
    <t>177.</t>
  </si>
  <si>
    <t>Baterijski vložki, AAA, napetost 1,5V, MN2400</t>
  </si>
  <si>
    <t>zavitek = 4 baterije</t>
  </si>
  <si>
    <t>178.</t>
  </si>
  <si>
    <t>Baterijski vložki, AA, napetost 1,5V, MN1500</t>
  </si>
  <si>
    <t>179.</t>
  </si>
  <si>
    <t>Baterijski vložek, oznaka 2032, napetost 3,0V</t>
  </si>
  <si>
    <t>zavitek = 1 baterija</t>
  </si>
  <si>
    <t>180.</t>
  </si>
  <si>
    <t>Baterijski vložek, oznaka LR44, napetost 1,5V</t>
  </si>
  <si>
    <t>181.</t>
  </si>
  <si>
    <t>182.</t>
  </si>
  <si>
    <t>Baterijski vložek, oznaka CR2025, napetost 3,0V</t>
  </si>
  <si>
    <t>183.</t>
  </si>
  <si>
    <t>Namizni kalkulator</t>
  </si>
  <si>
    <t>Sharp EL2125C ali enakovredno</t>
  </si>
  <si>
    <t>DRUGO</t>
  </si>
  <si>
    <t>Etui PVC za bančno kartico brez oznak</t>
  </si>
  <si>
    <t>Blazinica Trodat 6/4912 modra</t>
  </si>
  <si>
    <t>Permanentni flomaster, debelina pisanja 9 mm, okrogla konica, različne barve</t>
  </si>
  <si>
    <t>marker Staedtler 352-9</t>
  </si>
  <si>
    <t>Folia za plastificiranje A4 100 micronov</t>
  </si>
  <si>
    <t>zavoj = 100 kos</t>
  </si>
  <si>
    <t>Folia za plastificiranje A3 100 micronov</t>
  </si>
  <si>
    <t>ČRNILO HP CH561EE BLACK 301</t>
  </si>
  <si>
    <t>ČRNILO HP CH562EE COLOR 301</t>
  </si>
  <si>
    <t>TONER HP 83A Č (CF283A)</t>
  </si>
  <si>
    <t>GUMICE 1KG 50 X 1,5MM</t>
  </si>
  <si>
    <t>kilogram</t>
  </si>
  <si>
    <t>ETIKETE LASER AVERY 3666-100 38X21,2</t>
  </si>
  <si>
    <t>ETIKETE LASER AXIS TS8737 70X35/100 JR</t>
  </si>
  <si>
    <t>IDENTIFIKATOR BANK. DP-CCE810/SR500 - FLOMASTER JR</t>
  </si>
  <si>
    <t>KOLEDAR NAMIZNI</t>
  </si>
  <si>
    <t>ROLA TERMO 57X19MX12 LI.1/10/160/8000</t>
  </si>
  <si>
    <t>rola</t>
  </si>
  <si>
    <t>ROLA TERMO 80X50MX12 LI.1/10/60/2880</t>
  </si>
  <si>
    <t>TIS-A.54-PRIJAVA ODSOTNOSTI Z DELA A6 SAMOK. KOSJR</t>
  </si>
  <si>
    <t>TIS-E.7K-POTNI NALOG ZA PRE.OSEB A5 SAMOK. JR</t>
  </si>
  <si>
    <t>TRAK LEPILNI AXIS PP 15X33 PROZ. M. /350</t>
  </si>
  <si>
    <t>VLAŽILEC PRSTOV WETTY 20ML 1/12</t>
  </si>
  <si>
    <t>ZVEZEK A4 D SPIR. EMI TRD.PL.80L</t>
  </si>
  <si>
    <t>Termo trak za pidion 57x30x13,3</t>
  </si>
  <si>
    <t>Rolaterm 80x80Mx12</t>
  </si>
  <si>
    <t>PAPIR COLOR COPY 120g BEL ZA BARVNO FOTOKOPIRANJE A4</t>
  </si>
  <si>
    <t>PAPIR COLOR COPY 160g BEL ZA BARVNO FOTOKOPIRANJE A4</t>
  </si>
  <si>
    <t>VEZANE KNJIGE RAČUNOV</t>
  </si>
  <si>
    <t>OBRAZEC DOBAVNICA A5 F.39</t>
  </si>
  <si>
    <t>PRIJAVA ZA ODSOTNOST Z DELA</t>
  </si>
  <si>
    <t>BLAGAJNIŠKI PREJEMEK obrG. 61</t>
  </si>
  <si>
    <t>Dovolilnica za izhod - obrazec Mladinska knjiga</t>
  </si>
  <si>
    <t>pak</t>
  </si>
  <si>
    <t>Brzovezne sponke zelene št. Leitz št. 3710</t>
  </si>
  <si>
    <t>kom</t>
  </si>
  <si>
    <t>Spine bars - Durable - velikost 0,7 mm</t>
  </si>
  <si>
    <t>A3 MILIMETERSKI BLOK</t>
  </si>
  <si>
    <t>A4 MILIMETERSKI BLOK</t>
  </si>
  <si>
    <t>KEMIČNI SVINČNIK ENERGEL LIQIDE GEL INK 0,5 - MODRE</t>
  </si>
  <si>
    <t>PVC ŽEPKI ZA PLASTIFICIRANJE A3 80 MIC</t>
  </si>
  <si>
    <t>KUVERTE B4 BD BELE 250x353 s trakom za zalepit</t>
  </si>
  <si>
    <t xml:space="preserve">kom </t>
  </si>
  <si>
    <t>Flumastri Staedltler permanent - črni - B - 314</t>
  </si>
  <si>
    <t>PERMANENT MARKER 352  ČRNI 2mm</t>
  </si>
  <si>
    <t>PERMANENT MARKER 8220, WTAERPROOF ZA PISANJE PO STEKLU, TEKSTILU</t>
  </si>
  <si>
    <t>Mapa s klapo prešpan zelena</t>
  </si>
  <si>
    <t>MAPE Z ELASTIKO /A4</t>
  </si>
  <si>
    <t>RINČNA MAPA A4/25/4P</t>
  </si>
  <si>
    <t>REGISTER oz. pregradni karton A4 (1-12)</t>
  </si>
  <si>
    <t>LASERSKE NALEPKE A4 210x297</t>
  </si>
  <si>
    <t>Nalepke laserske A4 70 x29,7mm</t>
  </si>
  <si>
    <t>Nalepke 14/1 poli- velikost nalepke 6,5 cm x 1,7cm</t>
  </si>
  <si>
    <t>Bombice modre Schneider -Universal 852 5/1</t>
  </si>
  <si>
    <t>MINICE za TEHNIČNI SVINČNIK HB 0,5</t>
  </si>
  <si>
    <t>BLAZINICE TRODANT 6/4910 ZELENE</t>
  </si>
  <si>
    <t>Črnilni valček Sejko IR 72 - Gr. 720</t>
  </si>
  <si>
    <t>Barvni trak (črno/rdeč) Nylon - Gr. 52</t>
  </si>
  <si>
    <t>Prenosna blagajna -kaseta za denar ročna /različni modeli</t>
  </si>
  <si>
    <t>PISALO ZA PREVERJANJE EURO BANKOVCEV</t>
  </si>
  <si>
    <t>KYOTK1150;M2135-ČRNA</t>
  </si>
  <si>
    <t xml:space="preserve">KYOCERA TK-5230 Y - RUMEN - azil - starost tonerja max. 1,5 leta ali  KYOCERA TK-5220 </t>
  </si>
  <si>
    <t xml:space="preserve">KYOCERA TK-5230 K - ČRN - azil - starost tonerja max. 1,5 leta ali  KYOCERA TK-5220 </t>
  </si>
  <si>
    <t xml:space="preserve">KYOCERA TK-5230 C - MODER - azil - starost tonerja max. 1,5 leta ali  KYOCERA TK-5220 </t>
  </si>
  <si>
    <t xml:space="preserve">KYOCERA TK-5230 C - RDEČ- azil - starost tonerja max. 1,5 leta  ali  KYOCERA TK-5220 </t>
  </si>
  <si>
    <t>TK-5305Y-RUMEN</t>
  </si>
  <si>
    <t xml:space="preserve">TK-5305M- RDEČ </t>
  </si>
  <si>
    <t>TK-5305K-ČRN</t>
  </si>
  <si>
    <t>TK-5305K-MODER</t>
  </si>
  <si>
    <t>TK-8345M - RDEČ</t>
  </si>
  <si>
    <t>TK8345K - ČRN</t>
  </si>
  <si>
    <t xml:space="preserve">TK-8345Y - RUMEN </t>
  </si>
  <si>
    <t>TK-8345C - MODER</t>
  </si>
  <si>
    <t xml:space="preserve">HP Toner 117A Cyan za mfp 179 za 700 strani </t>
  </si>
  <si>
    <t xml:space="preserve">HP toner 117A ČRN za mfp 179 za 1000 Strani </t>
  </si>
  <si>
    <t>HP toner 117A magenta za mfp 179 za 700 strani</t>
  </si>
  <si>
    <t xml:space="preserve">HP toner 117A yellow za mfp 179 za 700 strani </t>
  </si>
  <si>
    <t>KYOCERA TONER TK-130 BLACK ZA FS-1300</t>
  </si>
  <si>
    <t>KYOCERA TONER TK-5240K BLACK ZA M5526CDN/CDW,P5026DN/CDW</t>
  </si>
  <si>
    <t>KYOCERA TONER TK-5240C CYAN ZA M5526CDN/CDW,P5026DN/CDW</t>
  </si>
  <si>
    <t>KYOCERA TONER TK-5240M MAGENTA ZA M5526CDN/CDW,P5026DN/CDW</t>
  </si>
  <si>
    <t>KYOCERA TONER TK-5240Y YELLOW ZA M5526CDN/CDW,P5026DN/CDW</t>
  </si>
  <si>
    <t>CANON ČRNILO PGI-550XL BLACK ZA MG6350</t>
  </si>
  <si>
    <t>CANON ČRNILO CLI-551XL MAGENTA ZA MG6350/IP7250</t>
  </si>
  <si>
    <t>CANON ČRNILO PGI-520 BLACK IP3600/4600, MP540/620</t>
  </si>
  <si>
    <t>CANON ČRNILO CLI-551 CYAN ZA MG6350, IP7250</t>
  </si>
  <si>
    <t>CANON ČRNILO CLI-551 YELLOW ZA MG6350, IP7250</t>
  </si>
  <si>
    <t>HP TONER CF210A ŠT.131A BLACK ZA M251/M276</t>
  </si>
  <si>
    <t>HP TONER CF212A ŠT.131A YELLOW ZA M251/M276</t>
  </si>
  <si>
    <t>HP TONER CF213A ŠT.131A MAGENTA ZA M251/M276</t>
  </si>
  <si>
    <t>HP TONER CF211A ŠT.131A CYAN ZA M251/M276</t>
  </si>
  <si>
    <t>HP TONER CF400A ŠT.201A BLACK ZA LJ M252,MFP M277</t>
  </si>
  <si>
    <t>HP TONER CF401A ŠT.201A CYAN ZA LJ M252,MFP M277</t>
  </si>
  <si>
    <t>HP TONER CF402A ŠT.201A YELLOW ZA LJ M252,MFP M277</t>
  </si>
  <si>
    <t>HP TONER CF403A ŠT.201A MAGENTA ZA LJ M252,MFP M277</t>
  </si>
  <si>
    <t>KYOCERA TONER TK-1140 BLACK ZA FS-1035/1135/ M2035</t>
  </si>
  <si>
    <t>KYOCERA TONER TK-170 BLACK ZA FS-1320D/FS-1370DN/P2135D/P2135DN</t>
  </si>
  <si>
    <t>KYOCERA TONER TK-1170 BLACK ZA ECOSYS M2040DN, M2540DN, M2640IDW</t>
  </si>
  <si>
    <t>KOREKTURNI TRAK PILOT 4MM/6M ECTE-25K-4G BEGREEN</t>
  </si>
  <si>
    <t>VLOŽEK ZA KOREKTURNI TRAK PILOT ECTRF-15K-4G-BG</t>
  </si>
  <si>
    <t>ETIKETE AVERY ZWECKFORM 3659 97X42,3</t>
  </si>
  <si>
    <t>ETIKETE AVERY ZWECKFORM 3658 64,6X33,8</t>
  </si>
  <si>
    <t>ADING ROLA TERMO 80X50X12 1+0</t>
  </si>
  <si>
    <t>ADING ROLA TERMO 57X25X12 1+0</t>
  </si>
  <si>
    <t>ATERIJA DURACELL PLUS POWER AAA/LR03/MN2400 1,5V 1/4</t>
  </si>
  <si>
    <t>BATERIJA DURACELL PLUS POWER AA/LR06/MN1500 1/4</t>
  </si>
  <si>
    <t>BOMBICE PARKER 1/5</t>
  </si>
  <si>
    <t>SPONKE PAPIRNE ŠT.3 BARVNE PLASTIFICIRANE 1/100</t>
  </si>
  <si>
    <t>OBRAZEC F.63 DELOVNI NALOG A5 NEKOPIRNI (5,63)</t>
  </si>
  <si>
    <t>OBRAZEC UPN QR A4 POSEBNI SPODAJ</t>
  </si>
  <si>
    <t>KEMIČNI SVINČNIK PILOT BPS-135F MATIC</t>
  </si>
  <si>
    <t>Papir za ploter 91,4 cm x 45 m, 80 G, HP C6036A</t>
  </si>
  <si>
    <t>Blok za tablo, brezčrtni 68x98, 20 listni</t>
  </si>
  <si>
    <t>blok</t>
  </si>
  <si>
    <t>Gradbeni dnevnik A4 - Obr. 3,17</t>
  </si>
  <si>
    <t>Knjiga obiskovalcev, Obr. 0,8</t>
  </si>
  <si>
    <t>Lepilni trak - mali format 15x33, prozorni</t>
  </si>
  <si>
    <t>Lepilni trak - veliki format 24x66, prozorni</t>
  </si>
  <si>
    <t>Mapa polovična iz 250 g kartona</t>
  </si>
  <si>
    <t>Marker Staedtler 348 ošiljen duo - različne barve</t>
  </si>
  <si>
    <t>Podložna PVC mapa s sponko - različne barve</t>
  </si>
  <si>
    <t>Podpisna mapa "Leitz", 10 delna</t>
  </si>
  <si>
    <t>Polnilo za namizni pleksi koledar</t>
  </si>
  <si>
    <t>Canon tiskalna glava PF-06</t>
  </si>
  <si>
    <t>Canon pigmentno črnilo PFI-320, 300 ml, Yellow</t>
  </si>
  <si>
    <t>Canon pigmentno črnilo PFI-320, 300 ml, Magenta</t>
  </si>
  <si>
    <t>Canon pigmentno črnilo PFI-320, 300 ml, Cyan</t>
  </si>
  <si>
    <t>Canon pigmentno črnilo PFI-320, 300 ml, Black</t>
  </si>
  <si>
    <t>Avery Zweckform 65 38 x 21,2 mm</t>
  </si>
  <si>
    <t>Obr. 1,203a napotnica za pred.prev.zdravstveni pregled</t>
  </si>
  <si>
    <t>Obr. 1,203b napotnica za usmerjeni obd.zdravstveni pregled</t>
  </si>
  <si>
    <t>HP toner 26A za HP LJ M402</t>
  </si>
  <si>
    <t>Hp toner 80A za HP LJ M401</t>
  </si>
  <si>
    <t>HP toner 05A za HP LJ 2055</t>
  </si>
  <si>
    <t>kartuša HP 933 yellow XL za HP OJ 7110</t>
  </si>
  <si>
    <t>kartuša HP 933 magenta XL za HP OJ 7110</t>
  </si>
  <si>
    <t>kartuša HP 933 cyan XL za HP OJ 7110</t>
  </si>
  <si>
    <t>kartuša HP 932 black XL za HP OJ 7110</t>
  </si>
  <si>
    <t>Toner Brother TN-423Y</t>
  </si>
  <si>
    <t>Toner Brother TN-423C</t>
  </si>
  <si>
    <t>Toner Brother TN-423M</t>
  </si>
  <si>
    <t>Toner Brother TN-423BL</t>
  </si>
  <si>
    <t>Toner Xerox BLACK 106R02612</t>
  </si>
  <si>
    <t>Toner Xerox MAGENTA 106R02610</t>
  </si>
  <si>
    <t>Toner Xerox YELLOW 106R02611</t>
  </si>
  <si>
    <t>Toner Xerox CYAN  106R02609</t>
  </si>
  <si>
    <t>Toner Kyocera TK-590 K</t>
  </si>
  <si>
    <t>Toner Kyocera TK-590 M</t>
  </si>
  <si>
    <t>Toner Kyocera TK-590 Y</t>
  </si>
  <si>
    <t>Toner Kyocera TK-590 C</t>
  </si>
  <si>
    <t>Toner HP CF 410A BL</t>
  </si>
  <si>
    <t>Toner HP CF 411A CYAN</t>
  </si>
  <si>
    <t>Toner HP CF 412A YELLOW</t>
  </si>
  <si>
    <t>Toner HP CF 413A MAGENTA</t>
  </si>
  <si>
    <t>Toner HP CE 260A  BL</t>
  </si>
  <si>
    <t>Toner HP CE 261A  CYAN</t>
  </si>
  <si>
    <t>Toner HP CE 262A  YELLOW</t>
  </si>
  <si>
    <t>Toner HP CE 263A  MAGENTA</t>
  </si>
  <si>
    <t>Toner HP 36A</t>
  </si>
  <si>
    <t>HP PRIBOR Q2612L 12L B</t>
  </si>
  <si>
    <t>HP PRIBOR CE505X 05X B</t>
  </si>
  <si>
    <t>HP PRIBOR Q5949X 49X B</t>
  </si>
  <si>
    <t>HP PRIBOR CE310A 126A B</t>
  </si>
  <si>
    <t>HP PRIBOR CE311A 126A C</t>
  </si>
  <si>
    <t>HP PRIBOR CE313A 126A M</t>
  </si>
  <si>
    <t>HP PRIBOR CE312A 126A Y</t>
  </si>
  <si>
    <t>KYOCERA PRIBOR TK-3100</t>
  </si>
  <si>
    <t>KYOCERA PRIBOR TK-580 B</t>
  </si>
  <si>
    <t>KYOCERA PRIBOR TK-580 C</t>
  </si>
  <si>
    <t>KYOCERA PRIBOR TK-580 M</t>
  </si>
  <si>
    <t>KYOCERA PRIBOR TK-580 Y</t>
  </si>
  <si>
    <t>KYOCERA PRIBOR TK-865 B</t>
  </si>
  <si>
    <t>KYOCERA PRIBOR TK-865 C</t>
  </si>
  <si>
    <t>KYOCERA PRIBOR TK-865 M</t>
  </si>
  <si>
    <t>KYOCERA PRIBOR TK-865 Y</t>
  </si>
  <si>
    <t>KYOCERA PRIBOR TK-5150 B</t>
  </si>
  <si>
    <t>KYOCERA PRIBOR TK-5150 C</t>
  </si>
  <si>
    <t>KYOCERA PRIBOR TK-5150 Y</t>
  </si>
  <si>
    <t>KYOCERA PRIBOR TK  - 8525 K</t>
  </si>
  <si>
    <t>KYOCERA PRIBOR TK-5150 M</t>
  </si>
  <si>
    <t>Skupaj</t>
  </si>
  <si>
    <t>PVC kocka z barvnimi lističi, velikost 95 x 95 x 95 mm, v kocki  vsaj 700 lističev</t>
  </si>
  <si>
    <t>Spenjač, 40 listni</t>
  </si>
  <si>
    <t>Kartonska platnica za spiralno vezavo, A4, gramatura 250g/m2, različne barve</t>
  </si>
  <si>
    <t>ROLA TERMO 80X60MX12</t>
  </si>
  <si>
    <t>TERMO ROLE 57x12Mx12</t>
  </si>
  <si>
    <t>ROLE 57x70x12 1+0</t>
  </si>
  <si>
    <t>File Strips A4</t>
  </si>
  <si>
    <t>Zvesek A4 trde platnice - črtasti - 100 listni</t>
  </si>
  <si>
    <t>Zvezek navadni črtasti 60 listni</t>
  </si>
  <si>
    <t>Zvezek A5 vezan s spiralo črtasti- 60 listni</t>
  </si>
  <si>
    <t>Zvezek A5 navadni črtasti - 60 listni</t>
  </si>
  <si>
    <t>Kemični svinčnik Senior Ball-pen - Tenfon</t>
  </si>
  <si>
    <t>PVC ŽEPKI ZA PLASTIFICIRANJE A4 80 MIC</t>
  </si>
  <si>
    <t>Kuverta A4 Elco - bela s trakom za zalepit</t>
  </si>
  <si>
    <t>KUVERTE B5 BD BELE  s trakom za zalepit</t>
  </si>
  <si>
    <t>VREČKA KUVERTA Z GUBO B4/4 250x350x40 RJAVA s trakom za zalepit</t>
  </si>
  <si>
    <t>VREČKA KUVERTA Z GUBO PAPYROLIN E4/4 280x400x40 BELA s trakom za zalepit</t>
  </si>
  <si>
    <t>FLOMASTER BELI KREDNI</t>
  </si>
  <si>
    <t>PERMANENT MARKER 388 ČRNI</t>
  </si>
  <si>
    <t>EDDING 750,paint marker -beli-MARKER Z LAKOM, DEBELINA KONICE 2-4MM, BEL</t>
  </si>
  <si>
    <t>ČRNI FLOMASTER 0,1 UNIPIN FINELINE MITSUBISHI PENCIL PIN 01-200 (49 02778 915 202)</t>
  </si>
  <si>
    <t>MAPA PP S KL. A4/30 EL. LEITZ</t>
  </si>
  <si>
    <t>Etikete laser apli AP002880 210x297/20 flu.</t>
  </si>
  <si>
    <t>Vlažilec prstov v posodici - Edigs - Prim</t>
  </si>
  <si>
    <t>TEHNIČNI SVINČNIK H-185, 0,5 mm</t>
  </si>
  <si>
    <t>TABLICA CLIPBOARD A4 1/10 - različne barve</t>
  </si>
  <si>
    <t>Tahografski vložki za analogne tahografe: 125-24EC-4B</t>
  </si>
  <si>
    <t>1 zavitek / 
100 listov</t>
  </si>
  <si>
    <t>SKUPAJ v EUR brez DDV</t>
  </si>
  <si>
    <t>PONUDNIK: ______________________________________________</t>
  </si>
  <si>
    <t>Ponudnik:_________________________________________________</t>
  </si>
  <si>
    <t xml:space="preserve">Sklop 2: Tonerji in kartuše </t>
  </si>
  <si>
    <t xml:space="preserve">Sklop1: Pisarniški material </t>
  </si>
  <si>
    <r>
      <t xml:space="preserve">Predmet javnega naročila: </t>
    </r>
    <r>
      <rPr>
        <b/>
        <sz val="12"/>
        <rFont val="Calibri"/>
        <family val="2"/>
        <charset val="238"/>
        <scheme val="minor"/>
      </rPr>
      <t>Dobava pisarniškega materiala in tonerjev</t>
    </r>
  </si>
  <si>
    <t>USB ključ, kapaciteta 8GB</t>
  </si>
  <si>
    <t>USB ključ, kapaciteta 16GB, USB 3.0 ali 3.2</t>
  </si>
  <si>
    <t>USB ključ, kapaciteta 32GB, USB 3.0 ali 3.2</t>
  </si>
  <si>
    <t>USB ključ, kapaciteta 64GB, USB 3.0 ali 3.2</t>
  </si>
  <si>
    <t>USB ključ, kapaciteta 128GB, USB 3.0 ali 3.2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</si>
  <si>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</si>
  <si>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</si>
  <si>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</si>
  <si>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</si>
  <si>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</si>
  <si>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</si>
  <si>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</si>
  <si>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</si>
  <si>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</si>
  <si>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</si>
  <si>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</si>
  <si>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</si>
  <si>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</si>
  <si>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</si>
  <si>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</si>
  <si>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</si>
  <si>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</si>
  <si>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</si>
  <si>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</si>
  <si>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</si>
  <si>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</si>
  <si>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</si>
  <si>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</si>
  <si>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</si>
  <si>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</si>
  <si>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</si>
  <si>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</si>
  <si>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</si>
  <si>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</si>
  <si>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</si>
  <si>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</si>
  <si>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</si>
  <si>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</si>
  <si>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</si>
  <si>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</si>
  <si>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</si>
  <si>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</si>
  <si>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</si>
  <si>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</si>
  <si>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</si>
  <si>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</si>
  <si>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</si>
  <si>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</si>
  <si>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</si>
  <si>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</si>
  <si>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</si>
  <si>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</si>
  <si>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</si>
  <si>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</si>
  <si>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</si>
  <si>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</si>
  <si>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</si>
  <si>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</si>
  <si>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</si>
  <si>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</si>
  <si>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</si>
  <si>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</si>
  <si>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</si>
  <si>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</si>
  <si>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</si>
  <si>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</si>
  <si>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</si>
  <si>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</si>
  <si>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</si>
  <si>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</si>
  <si>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</si>
  <si>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</si>
  <si>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</si>
  <si>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</si>
  <si>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</si>
  <si>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</si>
  <si>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</si>
  <si>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</si>
  <si>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</si>
  <si>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</si>
  <si>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</si>
  <si>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</si>
  <si>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</si>
  <si>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</si>
  <si>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</si>
  <si>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</si>
  <si>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</si>
  <si>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</si>
  <si>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</si>
  <si>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</si>
  <si>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</si>
  <si>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</si>
  <si>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</si>
  <si>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</si>
  <si>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</si>
  <si>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</si>
  <si>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</si>
  <si>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</si>
  <si>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</si>
  <si>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</si>
  <si>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</si>
  <si>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</si>
  <si>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</si>
  <si>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</si>
  <si>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</si>
  <si>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</si>
  <si>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</si>
  <si>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</si>
  <si>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</si>
  <si>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</si>
  <si>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</si>
  <si>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</si>
  <si>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</si>
  <si>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Pisarniška galanterija</t>
  </si>
  <si>
    <t>Vrsta tonerjev in kartuš</t>
  </si>
  <si>
    <t>TONER SAMSUNG MLT-D116L/ELS HP SU828A M2625/2825 B</t>
  </si>
  <si>
    <t>TONER SAMSUNG MLT-D111L HP SU799A M2020/2070 JR B</t>
  </si>
  <si>
    <t>TONER XEROX 106R02773 PH3020/WC3025 BLK 1,5K JR B</t>
  </si>
  <si>
    <t>TK-560M- 5Y20234</t>
  </si>
  <si>
    <t>TK-560C -1320712</t>
  </si>
  <si>
    <t>TK -560Y -962C076</t>
  </si>
  <si>
    <t>TK -560 K -942D179</t>
  </si>
  <si>
    <t xml:space="preserve">KYOCERA TK-5220   - RUMEN - azil - starost tonerja max. 1,5 leta  </t>
  </si>
  <si>
    <t xml:space="preserve">KYOCERA TK-5220  - ČRN - azil - starost tonerja max. 1,5 leta </t>
  </si>
  <si>
    <t xml:space="preserve">KYOCERA TK-5220   - MODER - azil - starost tonerja max. 1,5 leta </t>
  </si>
  <si>
    <t xml:space="preserve">KYOCERA TK-5220  - RDEČ- azil - starost tonerja max. 1,5 leta  </t>
  </si>
  <si>
    <t>KYOCERA TK-1160 (samo original) - ČRN</t>
  </si>
  <si>
    <t>HP LJ PROFESIONAL M1212nf MFP - ČRN</t>
  </si>
  <si>
    <t>Kyocera - TK-160; 2,5k (Kyocera ECOSYS P2035d) - original - ČRN</t>
  </si>
  <si>
    <t>Kyocera - TK-160; 2,5k (Kyocera ECOSYS P2035d) -original - ČRN</t>
  </si>
  <si>
    <t>Konica Minolta PagePro 1300 (ZBIRNI CENTRI + KOMPOST.)-6k  - ČRN</t>
  </si>
  <si>
    <t>KYOCERA TK 3190 - ČRN</t>
  </si>
  <si>
    <t>HP  953 black</t>
  </si>
  <si>
    <t>HP  953 cyan</t>
  </si>
  <si>
    <t>HP  953 yellow</t>
  </si>
  <si>
    <t>HP  953 magenta</t>
  </si>
  <si>
    <t>HP ČRNILO C4906A Black</t>
  </si>
  <si>
    <t>HP PRIBOR CE305 A Black</t>
  </si>
  <si>
    <t>KYOCERA PRIBOR TK-435 Black</t>
  </si>
  <si>
    <t>KYOCERA PRIBOR TK-350 Black</t>
  </si>
  <si>
    <t>KYOCERA PRIBOR TK  3100 Black</t>
  </si>
  <si>
    <t>TISKALNIK PHOTO R2000 A3 photo black</t>
  </si>
  <si>
    <t>TISKALNIK PHOTO R2000 A3 mat black</t>
  </si>
  <si>
    <t>TISKALNIK PHOTO R2000 A3 cyan</t>
  </si>
  <si>
    <t>TISKALNIK PHOTO R2000 A3  magenta</t>
  </si>
  <si>
    <t>TISKALNIK PHOTO R2000 A3 yellow</t>
  </si>
  <si>
    <t>TISKALNIK PHOTO R2000 A3 gloss</t>
  </si>
  <si>
    <t>TISKALNIK PHOTO R2000 A3 rdeča</t>
  </si>
  <si>
    <t>TISKALNIK PHOTO R2000 A3 oranžna</t>
  </si>
  <si>
    <t>KYOCERA PRIBOR TK  - 710 Black</t>
  </si>
  <si>
    <t>KYOCERA PRIBOR TK  - 8525 B</t>
  </si>
  <si>
    <t>KYOCERA PRIBOR TK  - 8525 C</t>
  </si>
  <si>
    <t>KYOCERA PRIBOR TK  - 8525 M</t>
  </si>
  <si>
    <t>KYOCERA PRIBOR TK  - 8525 Y</t>
  </si>
  <si>
    <t>KYOCERA PRIBOR TK  - 3130 Black</t>
  </si>
  <si>
    <t>Toner HP 415 C</t>
  </si>
  <si>
    <t>Toner HP 415 M</t>
  </si>
  <si>
    <t>Toner HP 415 Y</t>
  </si>
  <si>
    <t>HP 963 B</t>
  </si>
  <si>
    <t>HP 963 C</t>
  </si>
  <si>
    <t>HP 963 M</t>
  </si>
  <si>
    <t>HP 963 Y</t>
  </si>
  <si>
    <t>HP Q5949</t>
  </si>
  <si>
    <t>EPSON T1301 B</t>
  </si>
  <si>
    <t>EPSON T1301 C</t>
  </si>
  <si>
    <t>EPSON T1301 M</t>
  </si>
  <si>
    <t>EPSON T1301 Y</t>
  </si>
  <si>
    <t>KYOCERA ECOSYS M2135DN TONER TK-1150 K</t>
  </si>
  <si>
    <t>KYOCERA 3055DN TONER TK-3170 K</t>
  </si>
  <si>
    <t>KYOCERA  ZA ECOSYS P2040DN TONER TK-1170 K</t>
  </si>
  <si>
    <t>KYOCERA TASKALFA 2554CI. TONER TK-8365 K</t>
  </si>
  <si>
    <t>KYOCERA TASKALFA 2554CI. TONER TK-8365 M</t>
  </si>
  <si>
    <t>KYOCERA TASKALFA 2554CI. TONER TK-8365 C</t>
  </si>
  <si>
    <t>KYOCERA TASKALFA 2554CI. TONER TK-8365 Y</t>
  </si>
  <si>
    <t>KYOCERA TASKALFA 2554CI. TONER TK-5345 K</t>
  </si>
  <si>
    <t>KYOCERA TASKALFA 2554CI. TONER TK-5345 M</t>
  </si>
  <si>
    <t>KYOCERA TASKALFA 2554CI. TONER TK-5345 C</t>
  </si>
  <si>
    <t>KYOCERA TASKALFA 2554CI. TONER TK-5345 Y</t>
  </si>
  <si>
    <t>HP LJ MFP M234SDWE TONER HP 134A</t>
  </si>
  <si>
    <t xml:space="preserve">Količina </t>
  </si>
  <si>
    <t>Cena na EM v EUR brez DVV</t>
  </si>
  <si>
    <t xml:space="preserve">Skupaj </t>
  </si>
  <si>
    <t>DARILNA VREČKA, EKO, majhna (18x8x22 cm) - 90-100 g/m2 kraft papir</t>
  </si>
  <si>
    <t>DARILNA VREČKA, EKO, srednja (22x10x31 cm)- 90-100 g/m2 kraft papir</t>
  </si>
  <si>
    <t>DARILNA VREČKA, EKO, velika (26x12x35 cm) - 90-100 g/m2 kraft papir</t>
  </si>
  <si>
    <t>DARILNA VREČKA, EKO, jumbo (32x12x41 cm) - 90-100 g/m2 kraft papir</t>
  </si>
  <si>
    <t>Opis ponujenega artikla (blagovna znamka, komercialno ime, karakteristike)</t>
  </si>
  <si>
    <t>Proizvajalec</t>
  </si>
  <si>
    <t>Originalni/enakovreden</t>
  </si>
  <si>
    <t>KYOCERA TONER TK-560C CYAN ZA FS-C5300</t>
  </si>
  <si>
    <t>KYOCERA TONER TK-560K BLACK ZA FS-C5300</t>
  </si>
  <si>
    <t>KYOCERA TONER TK-560M MAGENTA ZA FS-C5300</t>
  </si>
  <si>
    <t>KYOCERA TONER TK-560Y YELLOW ZA FS-C5300</t>
  </si>
  <si>
    <t>HP ČRNILO C9351A ŠT.21 BLACK ZA DJ 3910,3920,3930,4355</t>
  </si>
  <si>
    <t>HP ČRNILO C9352A ŠT.22 COLOR ZA DJ 3910,3920,3930</t>
  </si>
  <si>
    <t>CANON TONER C-EXV55Y</t>
  </si>
  <si>
    <t>CANON TONER C-EXV55M</t>
  </si>
  <si>
    <t>CANON TONER C-EXV55Bk</t>
  </si>
  <si>
    <t>CANON TONER C-EXV55C </t>
  </si>
  <si>
    <t>Toner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</si>
</sst>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0\ &quot;€&quot;"/>
    <numFmt numFmtId="165" formatCode="#,##0.00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color rgb="FFC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9" fontId="9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96">
    <xf numFmtId="0" fontId="0" fillId="0" borderId="0" xfId="0"/>
    <xf numFmtId="0" fontId="9" fillId="0" borderId="0" xfId="1" applyAlignment="1">
      <alignment vertical="center"/>
    </xf>
    <xf numFmtId="4" fontId="9" fillId="0" borderId="0" xfId="1" applyNumberFormat="1" applyAlignment="1">
      <alignment vertical="center"/>
    </xf>
    <xf numFmtId="0" fontId="10" fillId="0" borderId="0" xfId="1" applyFont="1" applyAlignment="1">
      <alignment vertical="center"/>
    </xf>
    <xf numFmtId="164" fontId="0" fillId="0" borderId="3" xfId="0" applyNumberFormat="1" applyBorder="1" applyAlignment="1" applyProtection="1">
      <alignment vertical="center"/>
      <protection locked="0"/>
    </xf>
    <xf numFmtId="4" fontId="10" fillId="0" borderId="0" xfId="1" applyNumberFormat="1" applyFont="1" applyAlignment="1">
      <alignment vertical="center"/>
    </xf>
    <xf numFmtId="165" fontId="0" fillId="0" borderId="6" xfId="0" applyNumberFormat="1" applyBorder="1" applyAlignment="1" applyProtection="1">
      <alignment vertical="center"/>
      <protection locked="0"/>
    </xf>
    <xf numFmtId="0" fontId="10" fillId="5" borderId="3" xfId="13" applyFont="1" applyFill="1" applyBorder="1" applyAlignment="1" applyProtection="1">
      <alignment horizontal="center" vertical="center" wrapText="1"/>
    </xf>
    <xf numFmtId="0" fontId="10" fillId="5" borderId="3" xfId="1" applyFont="1" applyFill="1" applyBorder="1" applyAlignment="1" applyProtection="1">
      <alignment horizontal="center" vertical="center" wrapText="1"/>
    </xf>
    <xf numFmtId="0" fontId="11" fillId="0" borderId="3" xfId="13" applyFont="1" applyBorder="1" applyAlignment="1" applyProtection="1">
      <alignment horizontal="center" vertical="center"/>
    </xf>
    <xf numFmtId="0" fontId="11" fillId="0" borderId="3" xfId="13" applyFont="1" applyBorder="1" applyAlignment="1" applyProtection="1">
      <alignment horizontal="left" vertical="center" wrapText="1"/>
    </xf>
    <xf numFmtId="0" fontId="4" fillId="0" borderId="3" xfId="13" applyBorder="1" applyAlignment="1" applyProtection="1">
      <alignment horizontal="left" vertical="center" wrapText="1"/>
    </xf>
    <xf numFmtId="0" fontId="4" fillId="0" borderId="3" xfId="13" applyBorder="1" applyAlignment="1" applyProtection="1">
      <alignment vertical="center"/>
    </xf>
    <xf numFmtId="0" fontId="4" fillId="0" borderId="3" xfId="13" applyBorder="1" applyAlignment="1" applyProtection="1">
      <alignment vertical="center" wrapText="1"/>
    </xf>
    <xf numFmtId="0" fontId="0" fillId="0" borderId="3" xfId="0" applyBorder="1" applyProtection="1"/>
    <xf numFmtId="0" fontId="11" fillId="0" borderId="3" xfId="0" applyFont="1" applyBorder="1" applyProtection="1"/>
    <xf numFmtId="0" fontId="11" fillId="0" borderId="3" xfId="3" applyFont="1" applyFill="1" applyBorder="1" applyAlignment="1" applyProtection="1">
      <alignment vertical="center"/>
    </xf>
    <xf numFmtId="0" fontId="14" fillId="0" borderId="3" xfId="13" applyFont="1" applyBorder="1" applyAlignment="1" applyProtection="1">
      <alignment vertical="center"/>
    </xf>
    <xf numFmtId="0" fontId="11" fillId="0" borderId="3" xfId="13" applyFont="1" applyBorder="1" applyAlignment="1" applyProtection="1">
      <alignment vertical="center"/>
    </xf>
    <xf numFmtId="0" fontId="14" fillId="0" borderId="3" xfId="0" applyFont="1" applyBorder="1" applyProtection="1"/>
    <xf numFmtId="0" fontId="14" fillId="0" borderId="4" xfId="0" applyFont="1" applyBorder="1" applyAlignment="1" applyProtection="1">
      <alignment vertical="center"/>
    </xf>
    <xf numFmtId="0" fontId="23" fillId="0" borderId="3" xfId="0" applyFont="1" applyBorder="1" applyProtection="1"/>
    <xf numFmtId="0" fontId="2" fillId="0" borderId="3" xfId="14" applyBorder="1" applyAlignment="1" applyProtection="1">
      <alignment vertical="center"/>
    </xf>
    <xf numFmtId="0" fontId="11" fillId="0" borderId="4" xfId="13" applyFont="1" applyBorder="1" applyAlignment="1" applyProtection="1">
      <alignment horizontal="center" vertical="center"/>
    </xf>
    <xf numFmtId="0" fontId="2" fillId="0" borderId="4" xfId="14" applyBorder="1" applyAlignment="1" applyProtection="1">
      <alignment vertical="center"/>
    </xf>
    <xf numFmtId="0" fontId="4" fillId="0" borderId="3" xfId="13" applyBorder="1" applyAlignment="1" applyProtection="1">
      <alignment horizontal="center" vertical="center"/>
    </xf>
    <xf numFmtId="0" fontId="4" fillId="0" borderId="4" xfId="13" applyBorder="1" applyAlignment="1" applyProtection="1">
      <alignment horizontal="center" vertical="center"/>
    </xf>
    <xf numFmtId="0" fontId="12" fillId="2" borderId="8" xfId="1" applyFont="1" applyFill="1" applyBorder="1" applyAlignment="1" applyProtection="1">
      <alignment horizontal="left" vertical="center" wrapText="1"/>
    </xf>
    <xf numFmtId="0" fontId="12" fillId="2" borderId="11" xfId="1" applyFont="1" applyFill="1" applyBorder="1" applyAlignment="1" applyProtection="1">
      <alignment horizontal="left" vertical="center" wrapText="1"/>
    </xf>
    <xf numFmtId="0" fontId="12" fillId="2" borderId="12" xfId="1" applyFont="1" applyFill="1" applyBorder="1" applyAlignment="1" applyProtection="1">
      <alignment horizontal="left" vertical="center" wrapText="1"/>
    </xf>
    <xf numFmtId="0" fontId="11" fillId="0" borderId="3" xfId="1" applyFont="1" applyBorder="1" applyAlignment="1" applyProtection="1">
      <alignment horizontal="center" vertical="center" wrapText="1"/>
    </xf>
    <xf numFmtId="49" fontId="11" fillId="0" borderId="3" xfId="1" applyNumberFormat="1" applyFont="1" applyBorder="1" applyAlignment="1" applyProtection="1">
      <alignment horizontal="left" vertical="center" wrapText="1"/>
    </xf>
    <xf numFmtId="0" fontId="11" fillId="0" borderId="3" xfId="1" applyFont="1" applyBorder="1" applyAlignment="1" applyProtection="1">
      <alignment horizontal="center" vertical="center"/>
    </xf>
    <xf numFmtId="0" fontId="5" fillId="0" borderId="0" xfId="1" applyFont="1" applyProtection="1"/>
    <xf numFmtId="0" fontId="5" fillId="0" borderId="0" xfId="1" applyFont="1" applyAlignment="1" applyProtection="1">
      <alignment vertical="center" wrapText="1"/>
    </xf>
    <xf numFmtId="0" fontId="9" fillId="0" borderId="0" xfId="1" applyAlignment="1" applyProtection="1">
      <alignment horizontal="center" vertical="center" wrapText="1"/>
    </xf>
    <xf numFmtId="0" fontId="9" fillId="0" borderId="0" xfId="1" applyAlignment="1" applyProtection="1">
      <alignment horizontal="center" vertical="center"/>
    </xf>
    <xf numFmtId="0" fontId="9" fillId="0" borderId="0" xfId="1" applyAlignment="1" applyProtection="1">
      <alignment vertical="center"/>
    </xf>
    <xf numFmtId="0" fontId="5" fillId="0" borderId="0" xfId="1" applyFont="1" applyAlignment="1" applyProtection="1">
      <alignment vertical="center"/>
    </xf>
    <xf numFmtId="0" fontId="20" fillId="0" borderId="0" xfId="0" applyFont="1" applyAlignment="1" applyProtection="1">
      <alignment horizontal="justify" vertical="center" wrapText="1"/>
    </xf>
    <xf numFmtId="0" fontId="21" fillId="0" borderId="0" xfId="0" applyFont="1" applyAlignment="1" applyProtection="1">
      <alignment vertical="center" wrapText="1"/>
    </xf>
    <xf numFmtId="0" fontId="15" fillId="4" borderId="7" xfId="1" applyFont="1" applyFill="1" applyBorder="1" applyAlignment="1" applyProtection="1">
      <alignment horizontal="center" vertical="center"/>
    </xf>
    <xf numFmtId="0" fontId="15" fillId="4" borderId="15" xfId="1" applyFont="1" applyFill="1" applyBorder="1" applyAlignment="1" applyProtection="1">
      <alignment horizontal="center" vertical="center"/>
    </xf>
    <xf numFmtId="0" fontId="15" fillId="0" borderId="10" xfId="1" applyFont="1" applyBorder="1" applyAlignment="1" applyProtection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horizontal="center" vertical="center"/>
    </xf>
    <xf numFmtId="0" fontId="11" fillId="0" borderId="3" xfId="1" applyFont="1" applyBorder="1" applyAlignment="1" applyProtection="1">
      <alignment horizontal="left" vertical="center" wrapText="1"/>
    </xf>
    <xf numFmtId="49" fontId="11" fillId="0" borderId="3" xfId="1" applyNumberFormat="1" applyFont="1" applyBorder="1" applyAlignment="1" applyProtection="1">
      <alignment horizontal="center" vertical="center" wrapText="1"/>
    </xf>
    <xf numFmtId="3" fontId="9" fillId="0" borderId="3" xfId="1" applyNumberFormat="1" applyBorder="1" applyAlignment="1" applyProtection="1">
      <alignment horizontal="center" vertical="center" wrapText="1"/>
    </xf>
    <xf numFmtId="3" fontId="9" fillId="0" borderId="3" xfId="1" applyNumberFormat="1" applyBorder="1" applyAlignment="1" applyProtection="1">
      <alignment horizontal="center" vertical="center"/>
    </xf>
    <xf numFmtId="0" fontId="12" fillId="2" borderId="8" xfId="1" applyFont="1" applyFill="1" applyBorder="1" applyAlignment="1" applyProtection="1">
      <alignment horizontal="left" vertical="center"/>
    </xf>
    <xf numFmtId="0" fontId="12" fillId="2" borderId="11" xfId="1" applyFont="1" applyFill="1" applyBorder="1" applyAlignment="1" applyProtection="1">
      <alignment horizontal="left" vertical="center"/>
    </xf>
    <xf numFmtId="0" fontId="12" fillId="2" borderId="12" xfId="1" applyFont="1" applyFill="1" applyBorder="1" applyAlignment="1" applyProtection="1">
      <alignment horizontal="left" vertical="center"/>
    </xf>
    <xf numFmtId="49" fontId="11" fillId="3" borderId="3" xfId="1" applyNumberFormat="1" applyFont="1" applyFill="1" applyBorder="1" applyAlignment="1" applyProtection="1">
      <alignment horizontal="left" vertical="center" wrapText="1"/>
    </xf>
    <xf numFmtId="0" fontId="16" fillId="2" borderId="8" xfId="1" applyFont="1" applyFill="1" applyBorder="1" applyAlignment="1" applyProtection="1">
      <alignment horizontal="left" vertical="center" wrapText="1"/>
    </xf>
    <xf numFmtId="0" fontId="16" fillId="2" borderId="11" xfId="1" applyFont="1" applyFill="1" applyBorder="1" applyAlignment="1" applyProtection="1">
      <alignment horizontal="left" vertical="center" wrapText="1"/>
    </xf>
    <xf numFmtId="0" fontId="16" fillId="2" borderId="12" xfId="1" applyFont="1" applyFill="1" applyBorder="1" applyAlignment="1" applyProtection="1">
      <alignment horizontal="left" vertical="center" wrapText="1"/>
    </xf>
    <xf numFmtId="49" fontId="8" fillId="0" borderId="3" xfId="1" applyNumberFormat="1" applyFont="1" applyBorder="1" applyAlignment="1" applyProtection="1">
      <alignment vertical="center" wrapText="1"/>
    </xf>
    <xf numFmtId="0" fontId="11" fillId="0" borderId="8" xfId="1" applyFont="1" applyBorder="1" applyAlignment="1" applyProtection="1">
      <alignment horizontal="center" vertical="center"/>
    </xf>
    <xf numFmtId="0" fontId="11" fillId="0" borderId="8" xfId="1" applyFont="1" applyBorder="1" applyAlignment="1" applyProtection="1">
      <alignment horizontal="center" vertical="center" wrapText="1"/>
    </xf>
    <xf numFmtId="0" fontId="3" fillId="0" borderId="3" xfId="13" applyFont="1" applyBorder="1" applyAlignment="1" applyProtection="1">
      <alignment vertical="center" wrapText="1"/>
    </xf>
    <xf numFmtId="0" fontId="9" fillId="0" borderId="3" xfId="1" applyBorder="1" applyAlignment="1" applyProtection="1">
      <alignment vertical="center" wrapText="1"/>
    </xf>
    <xf numFmtId="3" fontId="9" fillId="0" borderId="14" xfId="1" applyNumberFormat="1" applyBorder="1" applyAlignment="1" applyProtection="1">
      <alignment horizontal="center" vertical="center"/>
    </xf>
    <xf numFmtId="0" fontId="22" fillId="4" borderId="1" xfId="1" applyFont="1" applyFill="1" applyBorder="1" applyAlignment="1" applyProtection="1">
      <alignment vertical="center"/>
    </xf>
    <xf numFmtId="0" fontId="22" fillId="4" borderId="2" xfId="1" applyFont="1" applyFill="1" applyBorder="1" applyAlignment="1" applyProtection="1">
      <alignment vertical="center"/>
    </xf>
    <xf numFmtId="0" fontId="9" fillId="0" borderId="0" xfId="1" applyAlignment="1" applyProtection="1">
      <alignment wrapText="1"/>
    </xf>
    <xf numFmtId="0" fontId="9" fillId="0" borderId="0" xfId="1" applyAlignment="1" applyProtection="1">
      <alignment vertical="center" wrapText="1"/>
    </xf>
    <xf numFmtId="7" fontId="11" fillId="0" borderId="3" xfId="5" applyNumberFormat="1" applyFont="1" applyBorder="1" applyAlignment="1" applyProtection="1">
      <alignment horizontal="center" vertical="center"/>
      <protection locked="0"/>
    </xf>
    <xf numFmtId="7" fontId="11" fillId="0" borderId="3" xfId="5" applyNumberFormat="1" applyFont="1" applyFill="1" applyBorder="1" applyAlignment="1" applyProtection="1">
      <alignment horizontal="center" vertical="center"/>
      <protection locked="0"/>
    </xf>
    <xf numFmtId="7" fontId="11" fillId="0" borderId="14" xfId="5" applyNumberFormat="1" applyFont="1" applyBorder="1" applyAlignment="1" applyProtection="1">
      <alignment horizontal="center" vertical="center"/>
      <protection locked="0"/>
    </xf>
    <xf numFmtId="7" fontId="19" fillId="4" borderId="13" xfId="5" applyNumberFormat="1" applyFont="1" applyFill="1" applyBorder="1" applyAlignment="1" applyProtection="1">
      <alignment horizontal="center" vertical="center"/>
      <protection locked="0"/>
    </xf>
    <xf numFmtId="0" fontId="4" fillId="0" borderId="0" xfId="13" applyProtection="1">
      <protection locked="0"/>
    </xf>
    <xf numFmtId="0" fontId="4" fillId="0" borderId="0" xfId="13" applyAlignment="1" applyProtection="1">
      <alignment vertical="center"/>
      <protection locked="0"/>
    </xf>
    <xf numFmtId="0" fontId="4" fillId="0" borderId="0" xfId="13" applyAlignment="1" applyProtection="1">
      <alignment horizontal="center" vertical="center"/>
      <protection locked="0"/>
    </xf>
    <xf numFmtId="0" fontId="9" fillId="0" borderId="0" xfId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9" fillId="0" borderId="0" xfId="1" applyAlignment="1" applyProtection="1">
      <alignment horizontal="center" vertical="center" wrapText="1"/>
      <protection locked="0"/>
    </xf>
    <xf numFmtId="0" fontId="9" fillId="0" borderId="0" xfId="1" applyAlignment="1" applyProtection="1">
      <alignment horizontal="center" vertical="center"/>
      <protection locked="0"/>
    </xf>
    <xf numFmtId="4" fontId="9" fillId="0" borderId="0" xfId="1" applyNumberFormat="1" applyAlignment="1" applyProtection="1">
      <alignment vertical="center"/>
      <protection locked="0"/>
    </xf>
    <xf numFmtId="0" fontId="1" fillId="0" borderId="0" xfId="13" applyFont="1" applyProtection="1">
      <protection locked="0"/>
    </xf>
    <xf numFmtId="0" fontId="4" fillId="0" borderId="0" xfId="13" applyAlignment="1" applyProtection="1">
      <alignment vertical="center"/>
    </xf>
    <xf numFmtId="0" fontId="4" fillId="0" borderId="0" xfId="13" applyAlignment="1" applyProtection="1">
      <alignment horizontal="center" vertical="center"/>
    </xf>
    <xf numFmtId="0" fontId="15" fillId="4" borderId="3" xfId="13" applyFont="1" applyFill="1" applyBorder="1" applyAlignment="1" applyProtection="1">
      <alignment horizontal="center" vertical="center"/>
    </xf>
    <xf numFmtId="0" fontId="15" fillId="0" borderId="0" xfId="13" applyFont="1" applyAlignment="1" applyProtection="1">
      <alignment horizontal="center" vertical="center"/>
    </xf>
    <xf numFmtId="0" fontId="11" fillId="0" borderId="3" xfId="13" applyFont="1" applyBorder="1" applyAlignment="1" applyProtection="1">
      <alignment horizontal="center" vertical="center" wrapText="1"/>
    </xf>
    <xf numFmtId="0" fontId="9" fillId="0" borderId="0" xfId="1" applyProtection="1"/>
    <xf numFmtId="0" fontId="11" fillId="0" borderId="4" xfId="13" applyFont="1" applyBorder="1" applyAlignment="1" applyProtection="1">
      <alignment horizontal="center" vertical="center" wrapText="1"/>
    </xf>
    <xf numFmtId="0" fontId="22" fillId="4" borderId="1" xfId="13" applyFont="1" applyFill="1" applyBorder="1" applyAlignment="1" applyProtection="1">
      <alignment horizontal="left" vertical="center"/>
    </xf>
    <xf numFmtId="0" fontId="22" fillId="4" borderId="2" xfId="13" applyFont="1" applyFill="1" applyBorder="1" applyAlignment="1" applyProtection="1">
      <alignment horizontal="left" vertical="center"/>
    </xf>
    <xf numFmtId="0" fontId="22" fillId="4" borderId="5" xfId="13" applyFont="1" applyFill="1" applyBorder="1" applyAlignment="1" applyProtection="1">
      <alignment horizontal="left" vertical="center"/>
    </xf>
    <xf numFmtId="0" fontId="9" fillId="0" borderId="3" xfId="1" applyBorder="1" applyAlignment="1" applyProtection="1">
      <alignment vertical="center"/>
      <protection locked="0"/>
    </xf>
    <xf numFmtId="7" fontId="11" fillId="0" borderId="4" xfId="5" applyNumberFormat="1" applyFont="1" applyBorder="1" applyAlignment="1" applyProtection="1">
      <alignment horizontal="center" vertical="center"/>
      <protection locked="0"/>
    </xf>
    <xf numFmtId="7" fontId="10" fillId="4" borderId="9" xfId="1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Border="1" applyAlignment="1" applyProtection="1">
      <alignment vertical="center"/>
      <protection locked="0"/>
    </xf>
    <xf numFmtId="165" fontId="4" fillId="0" borderId="3" xfId="13" applyNumberFormat="1" applyBorder="1" applyAlignment="1" applyProtection="1">
      <alignment vertical="center"/>
      <protection locked="0"/>
    </xf>
  </cellXfs>
  <cellStyles count="25">
    <cellStyle name="Hiperpovezava 2" xfId="3" xr:uid="{743ECB86-2C8E-495E-966C-85EDB9CBA5FB}"/>
    <cellStyle name="Komma 2" xfId="11" xr:uid="{3D3386FE-356C-464D-A4C2-BD96BE245D48}"/>
    <cellStyle name="Komma 2 2" xfId="23" xr:uid="{3C9B9E70-F029-4F3A-B4AD-C11F109AD0E4}"/>
    <cellStyle name="Link 2" xfId="12" xr:uid="{D1432C2F-94F5-4E7B-AF3C-5987DDACF158}"/>
    <cellStyle name="Navadno" xfId="0" builtinId="0"/>
    <cellStyle name="Navadno 2" xfId="1" xr:uid="{3CC496F3-66D8-4399-A657-C72D8E2A46B1}"/>
    <cellStyle name="Navadno 2 2" xfId="13" xr:uid="{275CF719-A9BA-4324-8A62-32B92365F9B0}"/>
    <cellStyle name="Navadno 2 2 2" xfId="24" xr:uid="{FCFD72D4-A37F-4B90-BBB1-A59AF57AB0B8}"/>
    <cellStyle name="Navadno 2 3" xfId="14" xr:uid="{8747C458-8091-4E16-B2DB-C8C1B3E370B1}"/>
    <cellStyle name="Navadno 3" xfId="6" xr:uid="{231006C3-6925-468A-A6A2-8121D8CE7014}"/>
    <cellStyle name="Navadno 3 2" xfId="18" xr:uid="{4BC005F5-3E2F-4FB7-B6A6-4AC473C47D7B}"/>
    <cellStyle name="Odstotek 2" xfId="4" xr:uid="{07D636B1-AAEF-423C-9FD6-A6A912C0E269}"/>
    <cellStyle name="Odstotek 2 2" xfId="16" xr:uid="{981FAF92-BE91-4C27-9777-C105031720B0}"/>
    <cellStyle name="Odstotek 3" xfId="9" xr:uid="{315D6D3C-84F0-433A-A8F9-50FFCDB30E7F}"/>
    <cellStyle name="Odstotek 3 2" xfId="21" xr:uid="{4FA54CA5-F6A4-46D9-9471-EBFC198148CA}"/>
    <cellStyle name="Standard 2" xfId="10" xr:uid="{99C77959-B4F9-468D-BDA3-3B2FDCAE1182}"/>
    <cellStyle name="Standard 2 2" xfId="22" xr:uid="{4ED97510-6A73-4B12-9893-21BD5DFA6896}"/>
    <cellStyle name="Valuta" xfId="5" builtinId="4"/>
    <cellStyle name="Valuta 2" xfId="17" xr:uid="{BD8094DF-07B6-4FA6-B484-08DD1A8EAC63}"/>
    <cellStyle name="Vejica 2" xfId="2" xr:uid="{327D05CE-9C1B-4DE2-83FC-7FAA82907F9C}"/>
    <cellStyle name="Vejica 2 2" xfId="8" xr:uid="{FD155195-E3BB-4B75-B955-D0BD236A399B}"/>
    <cellStyle name="Vejica 2 2 2" xfId="20" xr:uid="{5D8B51EA-4554-49A5-B07D-254255771752}"/>
    <cellStyle name="Vejica 2 3" xfId="15" xr:uid="{D950A6CC-4FA3-49A3-93B2-2E327E7418CF}"/>
    <cellStyle name="Vejica 3" xfId="7" xr:uid="{BC4E6D1D-FA27-4829-9CC5-36C13D511650}"/>
    <cellStyle name="Vejica 3 2" xfId="19" xr:uid="{DD97C841-F465-4366-8851-70576598E92F}"/>
  </cellStyles>
  <dxfs count="0"/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32EAB-C296-43C5-B00B-7FA59F635AB0}">
  <sheetPr>
    <pageSetUpPr fitToPage="1"/>
  </sheetPr>
  <dimension ref="A1:L315"/>
  <sheetViews>
    <sheetView tabSelected="1" topLeftCell="A3" zoomScaleNormal="100" zoomScaleSheetLayoutView="91" workbookViewId="0">
      <pane ySplit="10" topLeftCell="A13" activePane="bottomLeft" state="frozen"/>
      <selection activeCell="A3" sqref="A3"/>
      <selection pane="bottomLeft" activeCell="D16" sqref="D16"/>
    </sheetView>
  </sheetViews>
  <sheetFormatPr defaultColWidth="9.140625" defaultRowHeight="15" x14ac:dyDescent="0.25"/>
  <cols>
    <col min="1" max="1" width="18.140625" style="37" bestFit="1" customWidth="1"/>
    <col min="2" max="2" width="60.7109375" style="66" customWidth="1"/>
    <col min="3" max="3" width="25" style="66" customWidth="1"/>
    <col min="4" max="4" width="10" style="35" bestFit="1" customWidth="1"/>
    <col min="5" max="5" width="12.42578125" style="36" customWidth="1"/>
    <col min="6" max="6" width="13.7109375" style="37" customWidth="1"/>
    <col min="7" max="7" width="13" style="37" bestFit="1" customWidth="1"/>
    <col min="8" max="8" width="25" style="37" customWidth="1"/>
    <col min="9" max="11" width="9.140625" style="1"/>
    <col min="12" max="12" width="13.7109375" style="2" bestFit="1" customWidth="1"/>
    <col min="13" max="16384" width="9.140625" style="1"/>
  </cols>
  <sheetData>
    <row r="1" spans="1:12" ht="24.75" customHeight="1" x14ac:dyDescent="0.25">
      <c r="A1" s="33" t="s">
        <v>660</v>
      </c>
      <c r="B1" s="34"/>
      <c r="C1" s="34"/>
    </row>
    <row r="2" spans="1:12" x14ac:dyDescent="0.25">
      <c r="A2" s="38"/>
      <c r="B2" s="34"/>
      <c r="C2" s="34"/>
    </row>
    <row r="3" spans="1:12" ht="28.5" customHeight="1" x14ac:dyDescent="0.25">
      <c r="A3" s="80" t="s">
        <v>659</v>
      </c>
      <c r="B3" s="72"/>
      <c r="C3" s="72"/>
      <c r="D3" s="72"/>
      <c r="E3" s="73"/>
      <c r="F3" s="72"/>
      <c r="G3" s="74"/>
      <c r="H3" s="74"/>
      <c r="I3" s="74"/>
      <c r="L3" s="1"/>
    </row>
    <row r="4" spans="1:12" s="74" customFormat="1" x14ac:dyDescent="0.25">
      <c r="A4" s="72"/>
      <c r="B4" s="72"/>
      <c r="C4" s="72"/>
      <c r="D4" s="72"/>
      <c r="E4" s="73"/>
      <c r="F4" s="72"/>
    </row>
    <row r="5" spans="1:12" s="74" customFormat="1" x14ac:dyDescent="0.25">
      <c r="A5" s="75"/>
      <c r="B5" s="76"/>
      <c r="C5" s="76"/>
      <c r="D5" s="77"/>
      <c r="E5" s="78"/>
      <c r="L5" s="79"/>
    </row>
    <row r="6" spans="1:12" ht="15.75" x14ac:dyDescent="0.25">
      <c r="A6" s="39" t="s">
        <v>663</v>
      </c>
      <c r="B6" s="40"/>
      <c r="C6" s="40"/>
    </row>
    <row r="8" spans="1:12" ht="18.75" x14ac:dyDescent="0.25">
      <c r="A8" s="41" t="s">
        <v>662</v>
      </c>
      <c r="B8" s="42"/>
      <c r="C8" s="42"/>
      <c r="D8" s="42"/>
      <c r="E8" s="42"/>
      <c r="F8" s="42"/>
      <c r="G8" s="42"/>
      <c r="H8" s="42"/>
    </row>
    <row r="9" spans="1:12" ht="18.75" x14ac:dyDescent="0.25">
      <c r="A9" s="43"/>
      <c r="B9" s="43"/>
      <c r="C9" s="43"/>
      <c r="D9" s="43"/>
      <c r="E9" s="43"/>
      <c r="F9" s="43"/>
      <c r="G9" s="43"/>
      <c r="H9" s="43"/>
    </row>
    <row r="10" spans="1:12" ht="18.75" x14ac:dyDescent="0.25">
      <c r="A10" s="44"/>
      <c r="B10" s="44"/>
      <c r="C10" s="44"/>
      <c r="D10" s="44"/>
      <c r="E10" s="44"/>
      <c r="F10" s="44"/>
      <c r="G10" s="44"/>
      <c r="H10" s="44"/>
    </row>
    <row r="11" spans="1:12" x14ac:dyDescent="0.25">
      <c r="A11" s="45"/>
      <c r="B11" s="45"/>
      <c r="C11" s="45"/>
      <c r="D11" s="45"/>
      <c r="E11" s="45"/>
      <c r="F11" s="45"/>
      <c r="G11" s="45"/>
    </row>
    <row r="12" spans="1:12" ht="60" x14ac:dyDescent="0.25">
      <c r="A12" s="8" t="s">
        <v>0</v>
      </c>
      <c r="B12" s="8" t="s">
        <v>1</v>
      </c>
      <c r="C12" s="8" t="s">
        <v>2</v>
      </c>
      <c r="D12" s="8" t="s">
        <v>3</v>
      </c>
      <c r="E12" s="8" t="s">
        <v>4</v>
      </c>
      <c r="F12" s="8" t="s">
        <v>844</v>
      </c>
      <c r="G12" s="8" t="s">
        <v>845</v>
      </c>
      <c r="H12" s="8" t="s">
        <v>850</v>
      </c>
    </row>
    <row r="13" spans="1:12" ht="15" customHeight="1" x14ac:dyDescent="0.25">
      <c r="A13" s="27" t="s">
        <v>5</v>
      </c>
      <c r="B13" s="28"/>
      <c r="C13" s="28"/>
      <c r="D13" s="28"/>
      <c r="E13" s="28"/>
      <c r="F13" s="28"/>
      <c r="G13" s="28"/>
      <c r="H13" s="29"/>
    </row>
    <row r="14" spans="1:12" ht="30" x14ac:dyDescent="0.25">
      <c r="A14" s="30" t="s">
        <v>6</v>
      </c>
      <c r="B14" s="31" t="s">
        <v>7</v>
      </c>
      <c r="C14" s="46" t="s">
        <v>8</v>
      </c>
      <c r="D14" s="47" t="s">
        <v>9</v>
      </c>
      <c r="E14" s="48">
        <v>16370</v>
      </c>
      <c r="F14" s="6"/>
      <c r="G14" s="67">
        <f>E14*F14</f>
        <v>0</v>
      </c>
      <c r="H14" s="4"/>
      <c r="J14" s="2"/>
    </row>
    <row r="15" spans="1:12" x14ac:dyDescent="0.25">
      <c r="A15" s="32" t="s">
        <v>10</v>
      </c>
      <c r="B15" s="31" t="s">
        <v>11</v>
      </c>
      <c r="C15" s="31" t="s">
        <v>8</v>
      </c>
      <c r="D15" s="47" t="s">
        <v>9</v>
      </c>
      <c r="E15" s="49">
        <v>1242</v>
      </c>
      <c r="F15" s="6"/>
      <c r="G15" s="67">
        <f t="shared" ref="G15:G78" si="0">E15*F15</f>
        <v>0</v>
      </c>
      <c r="H15" s="4"/>
      <c r="J15" s="2"/>
    </row>
    <row r="16" spans="1:12" ht="30" x14ac:dyDescent="0.25">
      <c r="A16" s="32" t="s">
        <v>12</v>
      </c>
      <c r="B16" s="31" t="s">
        <v>13</v>
      </c>
      <c r="C16" s="31" t="s">
        <v>14</v>
      </c>
      <c r="D16" s="47" t="s">
        <v>15</v>
      </c>
      <c r="E16" s="49">
        <v>1942</v>
      </c>
      <c r="F16" s="6"/>
      <c r="G16" s="67">
        <f t="shared" si="0"/>
        <v>0</v>
      </c>
      <c r="H16" s="4"/>
      <c r="J16" s="2"/>
    </row>
    <row r="17" spans="1:10" x14ac:dyDescent="0.25">
      <c r="A17" s="30" t="s">
        <v>16</v>
      </c>
      <c r="B17" s="31" t="s">
        <v>17</v>
      </c>
      <c r="C17" s="31"/>
      <c r="D17" s="47" t="s">
        <v>18</v>
      </c>
      <c r="E17" s="49">
        <v>500</v>
      </c>
      <c r="F17" s="6"/>
      <c r="G17" s="67">
        <f t="shared" si="0"/>
        <v>0</v>
      </c>
      <c r="H17" s="4"/>
      <c r="J17" s="2"/>
    </row>
    <row r="18" spans="1:10" x14ac:dyDescent="0.25">
      <c r="A18" s="32" t="s">
        <v>19</v>
      </c>
      <c r="B18" s="31" t="s">
        <v>20</v>
      </c>
      <c r="C18" s="31"/>
      <c r="D18" s="47" t="s">
        <v>18</v>
      </c>
      <c r="E18" s="49">
        <v>2960</v>
      </c>
      <c r="F18" s="6"/>
      <c r="G18" s="67">
        <f t="shared" si="0"/>
        <v>0</v>
      </c>
      <c r="H18" s="4"/>
      <c r="J18" s="2"/>
    </row>
    <row r="19" spans="1:10" x14ac:dyDescent="0.25">
      <c r="A19" s="32" t="s">
        <v>21</v>
      </c>
      <c r="B19" s="31" t="s">
        <v>22</v>
      </c>
      <c r="C19" s="31" t="s">
        <v>23</v>
      </c>
      <c r="D19" s="47" t="s">
        <v>24</v>
      </c>
      <c r="E19" s="49">
        <v>48</v>
      </c>
      <c r="F19" s="6"/>
      <c r="G19" s="67">
        <f t="shared" si="0"/>
        <v>0</v>
      </c>
      <c r="H19" s="4"/>
      <c r="J19" s="2"/>
    </row>
    <row r="20" spans="1:10" x14ac:dyDescent="0.25">
      <c r="A20" s="30" t="s">
        <v>25</v>
      </c>
      <c r="B20" s="31" t="s">
        <v>26</v>
      </c>
      <c r="C20" s="31" t="s">
        <v>27</v>
      </c>
      <c r="D20" s="47" t="s">
        <v>9</v>
      </c>
      <c r="E20" s="49">
        <v>70</v>
      </c>
      <c r="F20" s="6"/>
      <c r="G20" s="67">
        <f t="shared" si="0"/>
        <v>0</v>
      </c>
      <c r="H20" s="4"/>
      <c r="J20" s="2"/>
    </row>
    <row r="21" spans="1:10" x14ac:dyDescent="0.25">
      <c r="A21" s="32" t="s">
        <v>28</v>
      </c>
      <c r="B21" s="31" t="s">
        <v>29</v>
      </c>
      <c r="C21" s="31"/>
      <c r="D21" s="47" t="s">
        <v>18</v>
      </c>
      <c r="E21" s="49">
        <v>560</v>
      </c>
      <c r="F21" s="6"/>
      <c r="G21" s="67">
        <f t="shared" si="0"/>
        <v>0</v>
      </c>
      <c r="H21" s="4"/>
      <c r="J21" s="2"/>
    </row>
    <row r="22" spans="1:10" x14ac:dyDescent="0.25">
      <c r="A22" s="32" t="s">
        <v>30</v>
      </c>
      <c r="B22" s="31" t="s">
        <v>31</v>
      </c>
      <c r="C22" s="31"/>
      <c r="D22" s="47" t="s">
        <v>18</v>
      </c>
      <c r="E22" s="49">
        <v>290</v>
      </c>
      <c r="F22" s="6"/>
      <c r="G22" s="67">
        <f t="shared" si="0"/>
        <v>0</v>
      </c>
      <c r="H22" s="4"/>
      <c r="J22" s="2"/>
    </row>
    <row r="23" spans="1:10" x14ac:dyDescent="0.25">
      <c r="A23" s="30" t="s">
        <v>32</v>
      </c>
      <c r="B23" s="31" t="s">
        <v>33</v>
      </c>
      <c r="C23" s="31"/>
      <c r="D23" s="47" t="s">
        <v>18</v>
      </c>
      <c r="E23" s="49">
        <v>276</v>
      </c>
      <c r="F23" s="6"/>
      <c r="G23" s="67">
        <f t="shared" si="0"/>
        <v>0</v>
      </c>
      <c r="H23" s="4"/>
      <c r="J23" s="2"/>
    </row>
    <row r="24" spans="1:10" ht="30" x14ac:dyDescent="0.25">
      <c r="A24" s="32" t="s">
        <v>34</v>
      </c>
      <c r="B24" s="31" t="s">
        <v>35</v>
      </c>
      <c r="C24" s="31"/>
      <c r="D24" s="47" t="s">
        <v>18</v>
      </c>
      <c r="E24" s="49">
        <v>190</v>
      </c>
      <c r="F24" s="6"/>
      <c r="G24" s="67">
        <f t="shared" si="0"/>
        <v>0</v>
      </c>
      <c r="H24" s="4"/>
      <c r="J24" s="2"/>
    </row>
    <row r="25" spans="1:10" ht="30" x14ac:dyDescent="0.25">
      <c r="A25" s="32" t="s">
        <v>36</v>
      </c>
      <c r="B25" s="31" t="s">
        <v>37</v>
      </c>
      <c r="C25" s="31"/>
      <c r="D25" s="47" t="s">
        <v>18</v>
      </c>
      <c r="E25" s="49">
        <v>230</v>
      </c>
      <c r="F25" s="6"/>
      <c r="G25" s="67">
        <f t="shared" si="0"/>
        <v>0</v>
      </c>
      <c r="H25" s="4"/>
      <c r="J25" s="2"/>
    </row>
    <row r="26" spans="1:10" ht="30" x14ac:dyDescent="0.25">
      <c r="A26" s="30" t="s">
        <v>38</v>
      </c>
      <c r="B26" s="31" t="s">
        <v>39</v>
      </c>
      <c r="C26" s="31"/>
      <c r="D26" s="47" t="s">
        <v>18</v>
      </c>
      <c r="E26" s="49">
        <v>190</v>
      </c>
      <c r="F26" s="6"/>
      <c r="G26" s="67">
        <f t="shared" si="0"/>
        <v>0</v>
      </c>
      <c r="H26" s="4"/>
      <c r="J26" s="2"/>
    </row>
    <row r="27" spans="1:10" ht="30" x14ac:dyDescent="0.25">
      <c r="A27" s="32" t="s">
        <v>40</v>
      </c>
      <c r="B27" s="31" t="s">
        <v>41</v>
      </c>
      <c r="C27" s="31"/>
      <c r="D27" s="47" t="s">
        <v>18</v>
      </c>
      <c r="E27" s="49">
        <v>200</v>
      </c>
      <c r="F27" s="6"/>
      <c r="G27" s="67">
        <f t="shared" si="0"/>
        <v>0</v>
      </c>
      <c r="H27" s="4"/>
      <c r="J27" s="2"/>
    </row>
    <row r="28" spans="1:10" ht="30" x14ac:dyDescent="0.25">
      <c r="A28" s="32" t="s">
        <v>42</v>
      </c>
      <c r="B28" s="31" t="s">
        <v>43</v>
      </c>
      <c r="C28" s="31"/>
      <c r="D28" s="47" t="s">
        <v>18</v>
      </c>
      <c r="E28" s="49">
        <v>190</v>
      </c>
      <c r="F28" s="6"/>
      <c r="G28" s="67">
        <f t="shared" si="0"/>
        <v>0</v>
      </c>
      <c r="H28" s="4"/>
      <c r="J28" s="2"/>
    </row>
    <row r="29" spans="1:10" ht="30" x14ac:dyDescent="0.25">
      <c r="A29" s="30" t="s">
        <v>44</v>
      </c>
      <c r="B29" s="31" t="s">
        <v>45</v>
      </c>
      <c r="C29" s="31"/>
      <c r="D29" s="47" t="s">
        <v>18</v>
      </c>
      <c r="E29" s="49">
        <v>240</v>
      </c>
      <c r="F29" s="6"/>
      <c r="G29" s="67">
        <f t="shared" si="0"/>
        <v>0</v>
      </c>
      <c r="H29" s="4"/>
      <c r="J29" s="2"/>
    </row>
    <row r="30" spans="1:10" ht="30" x14ac:dyDescent="0.25">
      <c r="A30" s="32" t="s">
        <v>46</v>
      </c>
      <c r="B30" s="31" t="s">
        <v>47</v>
      </c>
      <c r="C30" s="31"/>
      <c r="D30" s="47" t="s">
        <v>18</v>
      </c>
      <c r="E30" s="49">
        <v>230</v>
      </c>
      <c r="F30" s="6"/>
      <c r="G30" s="67">
        <f t="shared" si="0"/>
        <v>0</v>
      </c>
      <c r="H30" s="4"/>
      <c r="J30" s="2"/>
    </row>
    <row r="31" spans="1:10" ht="30" x14ac:dyDescent="0.25">
      <c r="A31" s="32" t="s">
        <v>48</v>
      </c>
      <c r="B31" s="31" t="s">
        <v>49</v>
      </c>
      <c r="C31" s="31"/>
      <c r="D31" s="47" t="s">
        <v>18</v>
      </c>
      <c r="E31" s="49">
        <v>250</v>
      </c>
      <c r="F31" s="6"/>
      <c r="G31" s="67">
        <f t="shared" si="0"/>
        <v>0</v>
      </c>
      <c r="H31" s="4"/>
      <c r="J31" s="2"/>
    </row>
    <row r="32" spans="1:10" ht="30" x14ac:dyDescent="0.25">
      <c r="A32" s="30" t="s">
        <v>50</v>
      </c>
      <c r="B32" s="31" t="s">
        <v>51</v>
      </c>
      <c r="C32" s="31"/>
      <c r="D32" s="47" t="s">
        <v>18</v>
      </c>
      <c r="E32" s="49">
        <v>200</v>
      </c>
      <c r="F32" s="6"/>
      <c r="G32" s="67">
        <f t="shared" si="0"/>
        <v>0</v>
      </c>
      <c r="H32" s="4"/>
      <c r="J32" s="2"/>
    </row>
    <row r="33" spans="1:10" ht="30" x14ac:dyDescent="0.25">
      <c r="A33" s="32" t="s">
        <v>52</v>
      </c>
      <c r="B33" s="31" t="s">
        <v>53</v>
      </c>
      <c r="C33" s="31"/>
      <c r="D33" s="47" t="s">
        <v>18</v>
      </c>
      <c r="E33" s="49">
        <v>240</v>
      </c>
      <c r="F33" s="6"/>
      <c r="G33" s="67">
        <f t="shared" si="0"/>
        <v>0</v>
      </c>
      <c r="H33" s="4"/>
      <c r="J33" s="2"/>
    </row>
    <row r="34" spans="1:10" ht="30" x14ac:dyDescent="0.25">
      <c r="A34" s="32" t="s">
        <v>54</v>
      </c>
      <c r="B34" s="31" t="s">
        <v>55</v>
      </c>
      <c r="C34" s="31" t="s">
        <v>56</v>
      </c>
      <c r="D34" s="47" t="s">
        <v>57</v>
      </c>
      <c r="E34" s="49">
        <v>614</v>
      </c>
      <c r="F34" s="6"/>
      <c r="G34" s="67">
        <f t="shared" si="0"/>
        <v>0</v>
      </c>
      <c r="H34" s="4"/>
      <c r="J34" s="2"/>
    </row>
    <row r="35" spans="1:10" ht="30" x14ac:dyDescent="0.25">
      <c r="A35" s="30" t="s">
        <v>58</v>
      </c>
      <c r="B35" s="31" t="s">
        <v>59</v>
      </c>
      <c r="C35" s="31" t="s">
        <v>60</v>
      </c>
      <c r="D35" s="47" t="s">
        <v>9</v>
      </c>
      <c r="E35" s="49">
        <v>234</v>
      </c>
      <c r="F35" s="6"/>
      <c r="G35" s="67">
        <f t="shared" si="0"/>
        <v>0</v>
      </c>
      <c r="H35" s="4"/>
      <c r="J35" s="2"/>
    </row>
    <row r="36" spans="1:10" ht="30" x14ac:dyDescent="0.25">
      <c r="A36" s="32" t="s">
        <v>61</v>
      </c>
      <c r="B36" s="31" t="s">
        <v>62</v>
      </c>
      <c r="C36" s="31"/>
      <c r="D36" s="47" t="s">
        <v>9</v>
      </c>
      <c r="E36" s="49">
        <v>204</v>
      </c>
      <c r="F36" s="6"/>
      <c r="G36" s="67">
        <f t="shared" si="0"/>
        <v>0</v>
      </c>
      <c r="H36" s="4"/>
      <c r="J36" s="2"/>
    </row>
    <row r="37" spans="1:10" x14ac:dyDescent="0.25">
      <c r="A37" s="32" t="s">
        <v>63</v>
      </c>
      <c r="B37" s="31" t="s">
        <v>64</v>
      </c>
      <c r="C37" s="31" t="s">
        <v>65</v>
      </c>
      <c r="D37" s="47" t="s">
        <v>18</v>
      </c>
      <c r="E37" s="49">
        <v>520</v>
      </c>
      <c r="F37" s="6"/>
      <c r="G37" s="67">
        <f t="shared" si="0"/>
        <v>0</v>
      </c>
      <c r="H37" s="4"/>
      <c r="J37" s="2"/>
    </row>
    <row r="38" spans="1:10" ht="30" x14ac:dyDescent="0.25">
      <c r="A38" s="30" t="s">
        <v>66</v>
      </c>
      <c r="B38" s="31" t="s">
        <v>67</v>
      </c>
      <c r="C38" s="31" t="s">
        <v>65</v>
      </c>
      <c r="D38" s="47" t="s">
        <v>18</v>
      </c>
      <c r="E38" s="49">
        <v>530</v>
      </c>
      <c r="F38" s="6"/>
      <c r="G38" s="67">
        <f t="shared" si="0"/>
        <v>0</v>
      </c>
      <c r="H38" s="4"/>
      <c r="J38" s="2"/>
    </row>
    <row r="39" spans="1:10" ht="30" x14ac:dyDescent="0.25">
      <c r="A39" s="32" t="s">
        <v>68</v>
      </c>
      <c r="B39" s="31" t="s">
        <v>69</v>
      </c>
      <c r="C39" s="31" t="s">
        <v>65</v>
      </c>
      <c r="D39" s="47" t="s">
        <v>18</v>
      </c>
      <c r="E39" s="49">
        <v>510</v>
      </c>
      <c r="F39" s="6"/>
      <c r="G39" s="67">
        <f t="shared" si="0"/>
        <v>0</v>
      </c>
      <c r="H39" s="4"/>
      <c r="J39" s="2"/>
    </row>
    <row r="40" spans="1:10" x14ac:dyDescent="0.25">
      <c r="A40" s="32" t="s">
        <v>70</v>
      </c>
      <c r="B40" s="31" t="s">
        <v>71</v>
      </c>
      <c r="C40" s="31" t="s">
        <v>65</v>
      </c>
      <c r="D40" s="47" t="s">
        <v>18</v>
      </c>
      <c r="E40" s="49">
        <v>780</v>
      </c>
      <c r="F40" s="6"/>
      <c r="G40" s="67">
        <f t="shared" si="0"/>
        <v>0</v>
      </c>
      <c r="H40" s="4"/>
      <c r="J40" s="2"/>
    </row>
    <row r="41" spans="1:10" x14ac:dyDescent="0.25">
      <c r="A41" s="30" t="s">
        <v>72</v>
      </c>
      <c r="B41" s="31" t="s">
        <v>73</v>
      </c>
      <c r="C41" s="31" t="s">
        <v>65</v>
      </c>
      <c r="D41" s="47" t="s">
        <v>18</v>
      </c>
      <c r="E41" s="49">
        <v>1130</v>
      </c>
      <c r="F41" s="6"/>
      <c r="G41" s="67">
        <f t="shared" si="0"/>
        <v>0</v>
      </c>
      <c r="H41" s="4"/>
      <c r="J41" s="2"/>
    </row>
    <row r="42" spans="1:10" ht="30" x14ac:dyDescent="0.25">
      <c r="A42" s="32" t="s">
        <v>74</v>
      </c>
      <c r="B42" s="31" t="s">
        <v>75</v>
      </c>
      <c r="C42" s="31" t="s">
        <v>65</v>
      </c>
      <c r="D42" s="47" t="s">
        <v>18</v>
      </c>
      <c r="E42" s="49">
        <v>500</v>
      </c>
      <c r="F42" s="6"/>
      <c r="G42" s="67">
        <f t="shared" si="0"/>
        <v>0</v>
      </c>
      <c r="H42" s="4"/>
      <c r="J42" s="2"/>
    </row>
    <row r="43" spans="1:10" ht="30" x14ac:dyDescent="0.25">
      <c r="A43" s="32" t="s">
        <v>76</v>
      </c>
      <c r="B43" s="31" t="s">
        <v>77</v>
      </c>
      <c r="C43" s="31"/>
      <c r="D43" s="47" t="s">
        <v>18</v>
      </c>
      <c r="E43" s="49">
        <v>942</v>
      </c>
      <c r="F43" s="6"/>
      <c r="G43" s="67">
        <f t="shared" si="0"/>
        <v>0</v>
      </c>
      <c r="H43" s="4"/>
      <c r="J43" s="2"/>
    </row>
    <row r="44" spans="1:10" ht="30" x14ac:dyDescent="0.25">
      <c r="A44" s="30" t="s">
        <v>78</v>
      </c>
      <c r="B44" s="31" t="s">
        <v>79</v>
      </c>
      <c r="C44" s="31" t="s">
        <v>80</v>
      </c>
      <c r="D44" s="47" t="s">
        <v>9</v>
      </c>
      <c r="E44" s="49">
        <v>344</v>
      </c>
      <c r="F44" s="6"/>
      <c r="G44" s="67">
        <f t="shared" si="0"/>
        <v>0</v>
      </c>
      <c r="H44" s="4"/>
      <c r="J44" s="2"/>
    </row>
    <row r="45" spans="1:10" ht="30" x14ac:dyDescent="0.25">
      <c r="A45" s="32" t="s">
        <v>81</v>
      </c>
      <c r="B45" s="31" t="s">
        <v>82</v>
      </c>
      <c r="C45" s="31" t="s">
        <v>83</v>
      </c>
      <c r="D45" s="47" t="s">
        <v>9</v>
      </c>
      <c r="E45" s="49">
        <v>750</v>
      </c>
      <c r="F45" s="6"/>
      <c r="G45" s="67">
        <f t="shared" si="0"/>
        <v>0</v>
      </c>
      <c r="H45" s="4"/>
      <c r="J45" s="2"/>
    </row>
    <row r="46" spans="1:10" ht="30" x14ac:dyDescent="0.25">
      <c r="A46" s="32" t="s">
        <v>84</v>
      </c>
      <c r="B46" s="31" t="s">
        <v>85</v>
      </c>
      <c r="C46" s="31" t="s">
        <v>86</v>
      </c>
      <c r="D46" s="47" t="s">
        <v>18</v>
      </c>
      <c r="E46" s="49">
        <v>340</v>
      </c>
      <c r="F46" s="6"/>
      <c r="G46" s="67">
        <f t="shared" si="0"/>
        <v>0</v>
      </c>
      <c r="H46" s="4"/>
      <c r="J46" s="2"/>
    </row>
    <row r="47" spans="1:10" ht="30" x14ac:dyDescent="0.25">
      <c r="A47" s="30" t="s">
        <v>87</v>
      </c>
      <c r="B47" s="31" t="s">
        <v>88</v>
      </c>
      <c r="C47" s="31" t="s">
        <v>89</v>
      </c>
      <c r="D47" s="47" t="s">
        <v>9</v>
      </c>
      <c r="E47" s="49">
        <v>340</v>
      </c>
      <c r="F47" s="6"/>
      <c r="G47" s="67">
        <f t="shared" si="0"/>
        <v>0</v>
      </c>
      <c r="H47" s="4"/>
      <c r="J47" s="2"/>
    </row>
    <row r="48" spans="1:10" ht="30" x14ac:dyDescent="0.25">
      <c r="A48" s="32" t="s">
        <v>90</v>
      </c>
      <c r="B48" s="31" t="s">
        <v>630</v>
      </c>
      <c r="C48" s="31" t="s">
        <v>91</v>
      </c>
      <c r="D48" s="47" t="s">
        <v>18</v>
      </c>
      <c r="E48" s="49">
        <v>290</v>
      </c>
      <c r="F48" s="6"/>
      <c r="G48" s="67">
        <f t="shared" si="0"/>
        <v>0</v>
      </c>
      <c r="H48" s="4"/>
      <c r="J48" s="2"/>
    </row>
    <row r="49" spans="1:12" ht="30" x14ac:dyDescent="0.25">
      <c r="A49" s="32" t="s">
        <v>92</v>
      </c>
      <c r="B49" s="31" t="s">
        <v>93</v>
      </c>
      <c r="C49" s="31" t="s">
        <v>91</v>
      </c>
      <c r="D49" s="47" t="s">
        <v>18</v>
      </c>
      <c r="E49" s="49">
        <v>310</v>
      </c>
      <c r="F49" s="6"/>
      <c r="G49" s="67">
        <f t="shared" si="0"/>
        <v>0</v>
      </c>
      <c r="H49" s="4"/>
      <c r="J49" s="2"/>
    </row>
    <row r="50" spans="1:12" s="3" customFormat="1" ht="15" customHeight="1" x14ac:dyDescent="0.25">
      <c r="A50" s="27" t="s">
        <v>777</v>
      </c>
      <c r="B50" s="28"/>
      <c r="C50" s="28"/>
      <c r="D50" s="28"/>
      <c r="E50" s="28"/>
      <c r="F50" s="28"/>
      <c r="G50" s="28"/>
      <c r="H50" s="29"/>
      <c r="I50" s="1"/>
      <c r="J50" s="5"/>
      <c r="L50" s="2"/>
    </row>
    <row r="51" spans="1:12" ht="30" x14ac:dyDescent="0.25">
      <c r="A51" s="32" t="s">
        <v>94</v>
      </c>
      <c r="B51" s="31" t="s">
        <v>95</v>
      </c>
      <c r="C51" s="31" t="s">
        <v>86</v>
      </c>
      <c r="D51" s="47" t="s">
        <v>18</v>
      </c>
      <c r="E51" s="49">
        <v>1962</v>
      </c>
      <c r="F51" s="6"/>
      <c r="G51" s="67">
        <f t="shared" si="0"/>
        <v>0</v>
      </c>
      <c r="H51" s="4"/>
      <c r="J51" s="2"/>
    </row>
    <row r="52" spans="1:12" ht="30" x14ac:dyDescent="0.25">
      <c r="A52" s="32" t="s">
        <v>96</v>
      </c>
      <c r="B52" s="31" t="s">
        <v>97</v>
      </c>
      <c r="C52" s="31" t="s">
        <v>98</v>
      </c>
      <c r="D52" s="47" t="s">
        <v>18</v>
      </c>
      <c r="E52" s="49">
        <v>1906</v>
      </c>
      <c r="F52" s="6"/>
      <c r="G52" s="67">
        <f t="shared" si="0"/>
        <v>0</v>
      </c>
      <c r="H52" s="4"/>
      <c r="J52" s="2"/>
    </row>
    <row r="53" spans="1:12" x14ac:dyDescent="0.25">
      <c r="A53" s="32" t="s">
        <v>99</v>
      </c>
      <c r="B53" s="31" t="s">
        <v>100</v>
      </c>
      <c r="C53" s="31"/>
      <c r="D53" s="47" t="s">
        <v>18</v>
      </c>
      <c r="E53" s="49">
        <v>210</v>
      </c>
      <c r="F53" s="6"/>
      <c r="G53" s="67">
        <f t="shared" si="0"/>
        <v>0</v>
      </c>
      <c r="H53" s="4"/>
      <c r="J53" s="2"/>
    </row>
    <row r="54" spans="1:12" ht="30" x14ac:dyDescent="0.25">
      <c r="A54" s="32" t="s">
        <v>101</v>
      </c>
      <c r="B54" s="31" t="s">
        <v>102</v>
      </c>
      <c r="C54" s="31" t="s">
        <v>103</v>
      </c>
      <c r="D54" s="47" t="s">
        <v>18</v>
      </c>
      <c r="E54" s="49">
        <v>46</v>
      </c>
      <c r="F54" s="6"/>
      <c r="G54" s="67">
        <f t="shared" si="0"/>
        <v>0</v>
      </c>
      <c r="H54" s="4"/>
      <c r="J54" s="2"/>
    </row>
    <row r="55" spans="1:12" ht="30" x14ac:dyDescent="0.25">
      <c r="A55" s="32" t="s">
        <v>104</v>
      </c>
      <c r="B55" s="31" t="s">
        <v>105</v>
      </c>
      <c r="C55" s="31" t="s">
        <v>103</v>
      </c>
      <c r="D55" s="47" t="s">
        <v>18</v>
      </c>
      <c r="E55" s="49">
        <v>46</v>
      </c>
      <c r="F55" s="6"/>
      <c r="G55" s="67">
        <f t="shared" si="0"/>
        <v>0</v>
      </c>
      <c r="H55" s="4"/>
      <c r="J55" s="2"/>
    </row>
    <row r="56" spans="1:12" ht="30" x14ac:dyDescent="0.25">
      <c r="A56" s="32" t="s">
        <v>106</v>
      </c>
      <c r="B56" s="31" t="s">
        <v>107</v>
      </c>
      <c r="C56" s="31" t="s">
        <v>108</v>
      </c>
      <c r="D56" s="47" t="s">
        <v>18</v>
      </c>
      <c r="E56" s="49">
        <v>184</v>
      </c>
      <c r="F56" s="6"/>
      <c r="G56" s="67">
        <f t="shared" si="0"/>
        <v>0</v>
      </c>
      <c r="H56" s="4"/>
      <c r="J56" s="2"/>
    </row>
    <row r="57" spans="1:12" ht="30" x14ac:dyDescent="0.25">
      <c r="A57" s="32" t="s">
        <v>109</v>
      </c>
      <c r="B57" s="31" t="s">
        <v>110</v>
      </c>
      <c r="C57" s="31" t="s">
        <v>108</v>
      </c>
      <c r="D57" s="47" t="s">
        <v>18</v>
      </c>
      <c r="E57" s="49">
        <v>226</v>
      </c>
      <c r="F57" s="6"/>
      <c r="G57" s="67">
        <f t="shared" si="0"/>
        <v>0</v>
      </c>
      <c r="H57" s="4"/>
      <c r="J57" s="2"/>
    </row>
    <row r="58" spans="1:12" ht="30" x14ac:dyDescent="0.25">
      <c r="A58" s="32" t="s">
        <v>111</v>
      </c>
      <c r="B58" s="31" t="s">
        <v>112</v>
      </c>
      <c r="C58" s="31" t="s">
        <v>108</v>
      </c>
      <c r="D58" s="47" t="s">
        <v>18</v>
      </c>
      <c r="E58" s="49">
        <v>228</v>
      </c>
      <c r="F58" s="6"/>
      <c r="G58" s="67">
        <f t="shared" si="0"/>
        <v>0</v>
      </c>
      <c r="H58" s="4"/>
      <c r="J58" s="2"/>
    </row>
    <row r="59" spans="1:12" x14ac:dyDescent="0.25">
      <c r="A59" s="32" t="s">
        <v>113</v>
      </c>
      <c r="B59" s="31" t="s">
        <v>114</v>
      </c>
      <c r="C59" s="31"/>
      <c r="D59" s="47" t="s">
        <v>18</v>
      </c>
      <c r="E59" s="49">
        <v>154</v>
      </c>
      <c r="F59" s="6"/>
      <c r="G59" s="67">
        <f t="shared" si="0"/>
        <v>0</v>
      </c>
      <c r="H59" s="4"/>
      <c r="J59" s="2"/>
    </row>
    <row r="60" spans="1:12" x14ac:dyDescent="0.25">
      <c r="A60" s="32" t="s">
        <v>115</v>
      </c>
      <c r="B60" s="31" t="s">
        <v>116</v>
      </c>
      <c r="C60" s="31"/>
      <c r="D60" s="47" t="s">
        <v>18</v>
      </c>
      <c r="E60" s="49">
        <v>206</v>
      </c>
      <c r="F60" s="6"/>
      <c r="G60" s="67">
        <f t="shared" si="0"/>
        <v>0</v>
      </c>
      <c r="H60" s="4"/>
      <c r="J60" s="2"/>
    </row>
    <row r="61" spans="1:12" x14ac:dyDescent="0.25">
      <c r="A61" s="32" t="s">
        <v>117</v>
      </c>
      <c r="B61" s="31" t="s">
        <v>118</v>
      </c>
      <c r="C61" s="31"/>
      <c r="D61" s="47" t="s">
        <v>18</v>
      </c>
      <c r="E61" s="49">
        <v>154</v>
      </c>
      <c r="F61" s="6"/>
      <c r="G61" s="67">
        <f t="shared" si="0"/>
        <v>0</v>
      </c>
      <c r="H61" s="4"/>
      <c r="J61" s="2"/>
    </row>
    <row r="62" spans="1:12" x14ac:dyDescent="0.25">
      <c r="A62" s="32" t="s">
        <v>119</v>
      </c>
      <c r="B62" s="31" t="s">
        <v>120</v>
      </c>
      <c r="C62" s="31"/>
      <c r="D62" s="47" t="s">
        <v>18</v>
      </c>
      <c r="E62" s="49">
        <v>196</v>
      </c>
      <c r="F62" s="6"/>
      <c r="G62" s="67">
        <f t="shared" si="0"/>
        <v>0</v>
      </c>
      <c r="H62" s="4"/>
      <c r="J62" s="2"/>
    </row>
    <row r="63" spans="1:12" x14ac:dyDescent="0.25">
      <c r="A63" s="32" t="s">
        <v>121</v>
      </c>
      <c r="B63" s="31" t="s">
        <v>122</v>
      </c>
      <c r="C63" s="31"/>
      <c r="D63" s="47" t="s">
        <v>18</v>
      </c>
      <c r="E63" s="49">
        <v>158</v>
      </c>
      <c r="F63" s="6"/>
      <c r="G63" s="67">
        <f t="shared" si="0"/>
        <v>0</v>
      </c>
      <c r="H63" s="4"/>
      <c r="J63" s="2"/>
    </row>
    <row r="64" spans="1:12" x14ac:dyDescent="0.25">
      <c r="A64" s="32" t="s">
        <v>123</v>
      </c>
      <c r="B64" s="31" t="s">
        <v>124</v>
      </c>
      <c r="C64" s="31"/>
      <c r="D64" s="47" t="s">
        <v>18</v>
      </c>
      <c r="E64" s="49">
        <v>154</v>
      </c>
      <c r="F64" s="6"/>
      <c r="G64" s="67">
        <f t="shared" si="0"/>
        <v>0</v>
      </c>
      <c r="H64" s="4"/>
      <c r="J64" s="2"/>
    </row>
    <row r="65" spans="1:10" ht="30" x14ac:dyDescent="0.25">
      <c r="A65" s="32" t="s">
        <v>125</v>
      </c>
      <c r="B65" s="31" t="s">
        <v>126</v>
      </c>
      <c r="C65" s="31" t="s">
        <v>127</v>
      </c>
      <c r="D65" s="47" t="s">
        <v>18</v>
      </c>
      <c r="E65" s="49">
        <v>498</v>
      </c>
      <c r="F65" s="6"/>
      <c r="G65" s="67">
        <f t="shared" si="0"/>
        <v>0</v>
      </c>
      <c r="H65" s="4"/>
      <c r="J65" s="2"/>
    </row>
    <row r="66" spans="1:10" ht="30" x14ac:dyDescent="0.25">
      <c r="A66" s="32" t="s">
        <v>128</v>
      </c>
      <c r="B66" s="31" t="s">
        <v>129</v>
      </c>
      <c r="C66" s="31"/>
      <c r="D66" s="47" t="s">
        <v>18</v>
      </c>
      <c r="E66" s="49">
        <v>220</v>
      </c>
      <c r="F66" s="6"/>
      <c r="G66" s="67">
        <f t="shared" si="0"/>
        <v>0</v>
      </c>
      <c r="H66" s="4"/>
      <c r="J66" s="2"/>
    </row>
    <row r="67" spans="1:10" x14ac:dyDescent="0.25">
      <c r="A67" s="32" t="s">
        <v>130</v>
      </c>
      <c r="B67" s="31" t="s">
        <v>131</v>
      </c>
      <c r="C67" s="31" t="s">
        <v>132</v>
      </c>
      <c r="D67" s="47" t="s">
        <v>133</v>
      </c>
      <c r="E67" s="49">
        <v>108</v>
      </c>
      <c r="F67" s="6"/>
      <c r="G67" s="67">
        <f t="shared" si="0"/>
        <v>0</v>
      </c>
      <c r="H67" s="4"/>
      <c r="J67" s="2"/>
    </row>
    <row r="68" spans="1:10" x14ac:dyDescent="0.25">
      <c r="A68" s="32" t="s">
        <v>134</v>
      </c>
      <c r="B68" s="31" t="s">
        <v>135</v>
      </c>
      <c r="C68" s="31" t="s">
        <v>136</v>
      </c>
      <c r="D68" s="47" t="s">
        <v>133</v>
      </c>
      <c r="E68" s="49">
        <v>730</v>
      </c>
      <c r="F68" s="6"/>
      <c r="G68" s="67">
        <f t="shared" si="0"/>
        <v>0</v>
      </c>
      <c r="H68" s="4"/>
      <c r="J68" s="2"/>
    </row>
    <row r="69" spans="1:10" x14ac:dyDescent="0.25">
      <c r="A69" s="32" t="s">
        <v>137</v>
      </c>
      <c r="B69" s="31" t="s">
        <v>138</v>
      </c>
      <c r="C69" s="31" t="s">
        <v>136</v>
      </c>
      <c r="D69" s="47" t="s">
        <v>133</v>
      </c>
      <c r="E69" s="49">
        <v>856</v>
      </c>
      <c r="F69" s="6"/>
      <c r="G69" s="67">
        <f t="shared" si="0"/>
        <v>0</v>
      </c>
      <c r="H69" s="4"/>
      <c r="J69" s="2"/>
    </row>
    <row r="70" spans="1:10" x14ac:dyDescent="0.25">
      <c r="A70" s="32" t="s">
        <v>139</v>
      </c>
      <c r="B70" s="31" t="s">
        <v>140</v>
      </c>
      <c r="C70" s="31" t="s">
        <v>136</v>
      </c>
      <c r="D70" s="47" t="s">
        <v>133</v>
      </c>
      <c r="E70" s="49">
        <v>806</v>
      </c>
      <c r="F70" s="6"/>
      <c r="G70" s="67">
        <f t="shared" si="0"/>
        <v>0</v>
      </c>
      <c r="H70" s="4"/>
      <c r="J70" s="2"/>
    </row>
    <row r="71" spans="1:10" x14ac:dyDescent="0.25">
      <c r="A71" s="32" t="s">
        <v>141</v>
      </c>
      <c r="B71" s="31" t="s">
        <v>142</v>
      </c>
      <c r="C71" s="31" t="s">
        <v>136</v>
      </c>
      <c r="D71" s="47" t="s">
        <v>133</v>
      </c>
      <c r="E71" s="49">
        <v>666</v>
      </c>
      <c r="F71" s="6"/>
      <c r="G71" s="67">
        <f t="shared" si="0"/>
        <v>0</v>
      </c>
      <c r="H71" s="4"/>
      <c r="J71" s="2"/>
    </row>
    <row r="72" spans="1:10" x14ac:dyDescent="0.25">
      <c r="A72" s="32" t="s">
        <v>143</v>
      </c>
      <c r="B72" s="31" t="s">
        <v>144</v>
      </c>
      <c r="C72" s="31" t="s">
        <v>136</v>
      </c>
      <c r="D72" s="47" t="s">
        <v>133</v>
      </c>
      <c r="E72" s="49">
        <v>1252</v>
      </c>
      <c r="F72" s="6"/>
      <c r="G72" s="67">
        <f t="shared" si="0"/>
        <v>0</v>
      </c>
      <c r="H72" s="4"/>
      <c r="J72" s="2"/>
    </row>
    <row r="73" spans="1:10" x14ac:dyDescent="0.25">
      <c r="A73" s="32" t="s">
        <v>145</v>
      </c>
      <c r="B73" s="31" t="s">
        <v>146</v>
      </c>
      <c r="C73" s="31" t="s">
        <v>136</v>
      </c>
      <c r="D73" s="47" t="s">
        <v>133</v>
      </c>
      <c r="E73" s="49">
        <v>710</v>
      </c>
      <c r="F73" s="6"/>
      <c r="G73" s="67">
        <f t="shared" si="0"/>
        <v>0</v>
      </c>
      <c r="H73" s="4"/>
      <c r="J73" s="2"/>
    </row>
    <row r="74" spans="1:10" x14ac:dyDescent="0.25">
      <c r="A74" s="32" t="s">
        <v>147</v>
      </c>
      <c r="B74" s="31" t="s">
        <v>148</v>
      </c>
      <c r="C74" s="31" t="s">
        <v>136</v>
      </c>
      <c r="D74" s="47" t="s">
        <v>133</v>
      </c>
      <c r="E74" s="49">
        <v>830</v>
      </c>
      <c r="F74" s="6"/>
      <c r="G74" s="67">
        <f t="shared" si="0"/>
        <v>0</v>
      </c>
      <c r="H74" s="4"/>
      <c r="J74" s="2"/>
    </row>
    <row r="75" spans="1:10" x14ac:dyDescent="0.25">
      <c r="A75" s="32" t="s">
        <v>149</v>
      </c>
      <c r="B75" s="31" t="s">
        <v>150</v>
      </c>
      <c r="C75" s="31" t="s">
        <v>136</v>
      </c>
      <c r="D75" s="47" t="s">
        <v>133</v>
      </c>
      <c r="E75" s="49">
        <v>724</v>
      </c>
      <c r="F75" s="6"/>
      <c r="G75" s="67">
        <f t="shared" si="0"/>
        <v>0</v>
      </c>
      <c r="H75" s="4"/>
      <c r="J75" s="2"/>
    </row>
    <row r="76" spans="1:10" x14ac:dyDescent="0.25">
      <c r="A76" s="32" t="s">
        <v>151</v>
      </c>
      <c r="B76" s="31" t="s">
        <v>152</v>
      </c>
      <c r="C76" s="31"/>
      <c r="D76" s="47" t="s">
        <v>18</v>
      </c>
      <c r="E76" s="49">
        <v>322</v>
      </c>
      <c r="F76" s="6"/>
      <c r="G76" s="67">
        <f t="shared" si="0"/>
        <v>0</v>
      </c>
      <c r="H76" s="4"/>
      <c r="J76" s="2"/>
    </row>
    <row r="77" spans="1:10" x14ac:dyDescent="0.25">
      <c r="A77" s="32" t="s">
        <v>153</v>
      </c>
      <c r="B77" s="31" t="s">
        <v>154</v>
      </c>
      <c r="C77" s="31" t="s">
        <v>155</v>
      </c>
      <c r="D77" s="47" t="s">
        <v>9</v>
      </c>
      <c r="E77" s="49">
        <v>134</v>
      </c>
      <c r="F77" s="6"/>
      <c r="G77" s="67">
        <f t="shared" si="0"/>
        <v>0</v>
      </c>
      <c r="H77" s="4"/>
      <c r="J77" s="2"/>
    </row>
    <row r="78" spans="1:10" x14ac:dyDescent="0.25">
      <c r="A78" s="32" t="s">
        <v>156</v>
      </c>
      <c r="B78" s="31" t="s">
        <v>157</v>
      </c>
      <c r="C78" s="31" t="s">
        <v>155</v>
      </c>
      <c r="D78" s="47" t="s">
        <v>9</v>
      </c>
      <c r="E78" s="49">
        <v>140</v>
      </c>
      <c r="F78" s="6"/>
      <c r="G78" s="67">
        <f t="shared" si="0"/>
        <v>0</v>
      </c>
      <c r="H78" s="4"/>
      <c r="J78" s="2"/>
    </row>
    <row r="79" spans="1:10" x14ac:dyDescent="0.25">
      <c r="A79" s="32" t="s">
        <v>158</v>
      </c>
      <c r="B79" s="31" t="s">
        <v>159</v>
      </c>
      <c r="C79" s="31" t="s">
        <v>155</v>
      </c>
      <c r="D79" s="47" t="s">
        <v>9</v>
      </c>
      <c r="E79" s="49">
        <v>130</v>
      </c>
      <c r="F79" s="6"/>
      <c r="G79" s="67">
        <f t="shared" ref="G79:G142" si="1">E79*F79</f>
        <v>0</v>
      </c>
      <c r="H79" s="4"/>
      <c r="J79" s="2"/>
    </row>
    <row r="80" spans="1:10" x14ac:dyDescent="0.25">
      <c r="A80" s="32" t="s">
        <v>160</v>
      </c>
      <c r="B80" s="31" t="s">
        <v>161</v>
      </c>
      <c r="C80" s="31" t="s">
        <v>155</v>
      </c>
      <c r="D80" s="47" t="s">
        <v>9</v>
      </c>
      <c r="E80" s="49">
        <v>134</v>
      </c>
      <c r="F80" s="6"/>
      <c r="G80" s="67">
        <f t="shared" si="1"/>
        <v>0</v>
      </c>
      <c r="H80" s="4"/>
      <c r="J80" s="2"/>
    </row>
    <row r="81" spans="1:10" x14ac:dyDescent="0.25">
      <c r="A81" s="32" t="s">
        <v>162</v>
      </c>
      <c r="B81" s="31" t="s">
        <v>163</v>
      </c>
      <c r="C81" s="31" t="s">
        <v>155</v>
      </c>
      <c r="D81" s="47" t="s">
        <v>9</v>
      </c>
      <c r="E81" s="49">
        <v>134</v>
      </c>
      <c r="F81" s="6"/>
      <c r="G81" s="67">
        <f t="shared" si="1"/>
        <v>0</v>
      </c>
      <c r="H81" s="4"/>
      <c r="J81" s="2"/>
    </row>
    <row r="82" spans="1:10" x14ac:dyDescent="0.25">
      <c r="A82" s="32" t="s">
        <v>164</v>
      </c>
      <c r="B82" s="31" t="s">
        <v>165</v>
      </c>
      <c r="C82" s="31"/>
      <c r="D82" s="47" t="s">
        <v>18</v>
      </c>
      <c r="E82" s="49">
        <v>222</v>
      </c>
      <c r="F82" s="6"/>
      <c r="G82" s="67">
        <f t="shared" si="1"/>
        <v>0</v>
      </c>
      <c r="H82" s="4"/>
      <c r="J82" s="2"/>
    </row>
    <row r="83" spans="1:10" x14ac:dyDescent="0.25">
      <c r="A83" s="32" t="s">
        <v>166</v>
      </c>
      <c r="B83" s="31" t="s">
        <v>167</v>
      </c>
      <c r="C83" s="31"/>
      <c r="D83" s="47" t="s">
        <v>18</v>
      </c>
      <c r="E83" s="49">
        <v>176</v>
      </c>
      <c r="F83" s="6"/>
      <c r="G83" s="67">
        <f t="shared" si="1"/>
        <v>0</v>
      </c>
      <c r="H83" s="4"/>
      <c r="J83" s="2"/>
    </row>
    <row r="84" spans="1:10" ht="30" x14ac:dyDescent="0.25">
      <c r="A84" s="32" t="s">
        <v>168</v>
      </c>
      <c r="B84" s="31" t="s">
        <v>631</v>
      </c>
      <c r="C84" s="31" t="s">
        <v>169</v>
      </c>
      <c r="D84" s="47" t="s">
        <v>18</v>
      </c>
      <c r="E84" s="49">
        <v>112</v>
      </c>
      <c r="F84" s="6"/>
      <c r="G84" s="67">
        <f t="shared" si="1"/>
        <v>0</v>
      </c>
      <c r="H84" s="4"/>
      <c r="J84" s="2"/>
    </row>
    <row r="85" spans="1:10" ht="30" x14ac:dyDescent="0.25">
      <c r="A85" s="32" t="s">
        <v>170</v>
      </c>
      <c r="B85" s="31" t="s">
        <v>171</v>
      </c>
      <c r="C85" s="31" t="s">
        <v>169</v>
      </c>
      <c r="D85" s="47" t="s">
        <v>18</v>
      </c>
      <c r="E85" s="49">
        <v>150</v>
      </c>
      <c r="F85" s="6"/>
      <c r="G85" s="67">
        <f t="shared" si="1"/>
        <v>0</v>
      </c>
      <c r="H85" s="4"/>
      <c r="J85" s="2"/>
    </row>
    <row r="86" spans="1:10" x14ac:dyDescent="0.25">
      <c r="A86" s="32" t="s">
        <v>172</v>
      </c>
      <c r="B86" s="31" t="s">
        <v>173</v>
      </c>
      <c r="C86" s="31" t="s">
        <v>174</v>
      </c>
      <c r="D86" s="47" t="s">
        <v>133</v>
      </c>
      <c r="E86" s="49">
        <v>974</v>
      </c>
      <c r="F86" s="6"/>
      <c r="G86" s="67">
        <f t="shared" si="1"/>
        <v>0</v>
      </c>
      <c r="H86" s="4"/>
      <c r="J86" s="2"/>
    </row>
    <row r="87" spans="1:10" x14ac:dyDescent="0.25">
      <c r="A87" s="32" t="s">
        <v>175</v>
      </c>
      <c r="B87" s="31" t="s">
        <v>176</v>
      </c>
      <c r="C87" s="31" t="s">
        <v>174</v>
      </c>
      <c r="D87" s="47" t="s">
        <v>133</v>
      </c>
      <c r="E87" s="49">
        <v>1876</v>
      </c>
      <c r="F87" s="6"/>
      <c r="G87" s="67">
        <f t="shared" si="1"/>
        <v>0</v>
      </c>
      <c r="H87" s="4"/>
      <c r="J87" s="2"/>
    </row>
    <row r="88" spans="1:10" x14ac:dyDescent="0.25">
      <c r="A88" s="32" t="s">
        <v>177</v>
      </c>
      <c r="B88" s="31" t="s">
        <v>178</v>
      </c>
      <c r="C88" s="31"/>
      <c r="D88" s="47" t="s">
        <v>18</v>
      </c>
      <c r="E88" s="49">
        <v>346</v>
      </c>
      <c r="F88" s="6"/>
      <c r="G88" s="67">
        <f t="shared" si="1"/>
        <v>0</v>
      </c>
      <c r="H88" s="4"/>
      <c r="J88" s="2"/>
    </row>
    <row r="89" spans="1:10" x14ac:dyDescent="0.25">
      <c r="A89" s="32" t="s">
        <v>179</v>
      </c>
      <c r="B89" s="31" t="s">
        <v>180</v>
      </c>
      <c r="C89" s="31"/>
      <c r="D89" s="47" t="s">
        <v>18</v>
      </c>
      <c r="E89" s="49">
        <v>92</v>
      </c>
      <c r="F89" s="6"/>
      <c r="G89" s="67">
        <f t="shared" si="1"/>
        <v>0</v>
      </c>
      <c r="H89" s="4"/>
      <c r="J89" s="2"/>
    </row>
    <row r="90" spans="1:10" x14ac:dyDescent="0.25">
      <c r="A90" s="32" t="s">
        <v>181</v>
      </c>
      <c r="B90" s="31" t="s">
        <v>182</v>
      </c>
      <c r="C90" s="31"/>
      <c r="D90" s="47" t="s">
        <v>18</v>
      </c>
      <c r="E90" s="49">
        <v>94</v>
      </c>
      <c r="F90" s="6"/>
      <c r="G90" s="67">
        <f t="shared" si="1"/>
        <v>0</v>
      </c>
      <c r="H90" s="4"/>
      <c r="J90" s="2"/>
    </row>
    <row r="91" spans="1:10" x14ac:dyDescent="0.25">
      <c r="A91" s="32" t="s">
        <v>183</v>
      </c>
      <c r="B91" s="31" t="s">
        <v>184</v>
      </c>
      <c r="C91" s="31"/>
      <c r="D91" s="47" t="s">
        <v>18</v>
      </c>
      <c r="E91" s="49">
        <v>240</v>
      </c>
      <c r="F91" s="6"/>
      <c r="G91" s="67">
        <f t="shared" si="1"/>
        <v>0</v>
      </c>
      <c r="H91" s="4"/>
      <c r="J91" s="2"/>
    </row>
    <row r="92" spans="1:10" x14ac:dyDescent="0.25">
      <c r="A92" s="32" t="s">
        <v>185</v>
      </c>
      <c r="B92" s="31" t="s">
        <v>186</v>
      </c>
      <c r="C92" s="31"/>
      <c r="D92" s="47" t="s">
        <v>18</v>
      </c>
      <c r="E92" s="49">
        <v>98</v>
      </c>
      <c r="F92" s="6"/>
      <c r="G92" s="67">
        <f t="shared" si="1"/>
        <v>0</v>
      </c>
      <c r="H92" s="4"/>
      <c r="J92" s="2"/>
    </row>
    <row r="93" spans="1:10" x14ac:dyDescent="0.25">
      <c r="A93" s="32" t="s">
        <v>187</v>
      </c>
      <c r="B93" s="31" t="s">
        <v>188</v>
      </c>
      <c r="C93" s="31"/>
      <c r="D93" s="47" t="s">
        <v>18</v>
      </c>
      <c r="E93" s="49">
        <v>316</v>
      </c>
      <c r="F93" s="6"/>
      <c r="G93" s="67">
        <f t="shared" si="1"/>
        <v>0</v>
      </c>
      <c r="H93" s="4"/>
      <c r="J93" s="2"/>
    </row>
    <row r="94" spans="1:10" ht="30" x14ac:dyDescent="0.25">
      <c r="A94" s="32" t="s">
        <v>189</v>
      </c>
      <c r="B94" s="31" t="s">
        <v>190</v>
      </c>
      <c r="C94" s="31" t="s">
        <v>191</v>
      </c>
      <c r="D94" s="47" t="s">
        <v>18</v>
      </c>
      <c r="E94" s="49">
        <v>248</v>
      </c>
      <c r="F94" s="6"/>
      <c r="G94" s="67">
        <f t="shared" si="1"/>
        <v>0</v>
      </c>
      <c r="H94" s="4"/>
      <c r="J94" s="2"/>
    </row>
    <row r="95" spans="1:10" ht="45" x14ac:dyDescent="0.25">
      <c r="A95" s="32" t="s">
        <v>192</v>
      </c>
      <c r="B95" s="31" t="s">
        <v>193</v>
      </c>
      <c r="C95" s="31" t="s">
        <v>194</v>
      </c>
      <c r="D95" s="47" t="s">
        <v>18</v>
      </c>
      <c r="E95" s="49">
        <v>188</v>
      </c>
      <c r="F95" s="6"/>
      <c r="G95" s="67">
        <f t="shared" si="1"/>
        <v>0</v>
      </c>
      <c r="H95" s="4"/>
      <c r="J95" s="2"/>
    </row>
    <row r="96" spans="1:10" x14ac:dyDescent="0.25">
      <c r="A96" s="32" t="s">
        <v>195</v>
      </c>
      <c r="B96" s="31" t="s">
        <v>196</v>
      </c>
      <c r="C96" s="31" t="s">
        <v>197</v>
      </c>
      <c r="D96" s="47" t="s">
        <v>18</v>
      </c>
      <c r="E96" s="49">
        <v>490</v>
      </c>
      <c r="F96" s="6"/>
      <c r="G96" s="67">
        <f t="shared" si="1"/>
        <v>0</v>
      </c>
      <c r="H96" s="4"/>
      <c r="J96" s="2"/>
    </row>
    <row r="97" spans="1:12" x14ac:dyDescent="0.25">
      <c r="A97" s="32" t="s">
        <v>198</v>
      </c>
      <c r="B97" s="31" t="s">
        <v>199</v>
      </c>
      <c r="C97" s="31" t="s">
        <v>197</v>
      </c>
      <c r="D97" s="47" t="s">
        <v>18</v>
      </c>
      <c r="E97" s="49">
        <v>2100</v>
      </c>
      <c r="F97" s="6"/>
      <c r="G97" s="67">
        <f t="shared" si="1"/>
        <v>0</v>
      </c>
      <c r="H97" s="4"/>
      <c r="J97" s="2"/>
    </row>
    <row r="98" spans="1:12" x14ac:dyDescent="0.25">
      <c r="A98" s="32" t="s">
        <v>200</v>
      </c>
      <c r="B98" s="31" t="s">
        <v>201</v>
      </c>
      <c r="C98" s="31"/>
      <c r="D98" s="47" t="s">
        <v>18</v>
      </c>
      <c r="E98" s="49">
        <v>10</v>
      </c>
      <c r="F98" s="6"/>
      <c r="G98" s="67">
        <f t="shared" si="1"/>
        <v>0</v>
      </c>
      <c r="H98" s="4"/>
      <c r="J98" s="2"/>
    </row>
    <row r="99" spans="1:12" x14ac:dyDescent="0.25">
      <c r="A99" s="32" t="s">
        <v>202</v>
      </c>
      <c r="B99" s="31" t="s">
        <v>203</v>
      </c>
      <c r="C99" s="31"/>
      <c r="D99" s="47" t="s">
        <v>18</v>
      </c>
      <c r="E99" s="49">
        <v>72</v>
      </c>
      <c r="F99" s="6"/>
      <c r="G99" s="67">
        <f t="shared" si="1"/>
        <v>0</v>
      </c>
      <c r="H99" s="4"/>
      <c r="J99" s="2"/>
    </row>
    <row r="100" spans="1:12" x14ac:dyDescent="0.25">
      <c r="A100" s="32" t="s">
        <v>204</v>
      </c>
      <c r="B100" s="31" t="s">
        <v>205</v>
      </c>
      <c r="C100" s="31" t="s">
        <v>206</v>
      </c>
      <c r="D100" s="47" t="s">
        <v>207</v>
      </c>
      <c r="E100" s="49">
        <v>110</v>
      </c>
      <c r="F100" s="6"/>
      <c r="G100" s="67">
        <f t="shared" si="1"/>
        <v>0</v>
      </c>
      <c r="H100" s="4"/>
      <c r="J100" s="2"/>
    </row>
    <row r="101" spans="1:12" x14ac:dyDescent="0.25">
      <c r="A101" s="32" t="s">
        <v>208</v>
      </c>
      <c r="B101" s="31" t="s">
        <v>209</v>
      </c>
      <c r="C101" s="31"/>
      <c r="D101" s="47" t="s">
        <v>18</v>
      </c>
      <c r="E101" s="49">
        <v>96</v>
      </c>
      <c r="F101" s="6"/>
      <c r="G101" s="67">
        <f t="shared" si="1"/>
        <v>0</v>
      </c>
      <c r="H101" s="4"/>
      <c r="J101" s="2"/>
    </row>
    <row r="102" spans="1:12" ht="30" x14ac:dyDescent="0.25">
      <c r="A102" s="32" t="s">
        <v>210</v>
      </c>
      <c r="B102" s="31" t="s">
        <v>211</v>
      </c>
      <c r="C102" s="31" t="s">
        <v>212</v>
      </c>
      <c r="D102" s="47" t="s">
        <v>18</v>
      </c>
      <c r="E102" s="49">
        <v>62</v>
      </c>
      <c r="F102" s="6"/>
      <c r="G102" s="67">
        <f t="shared" si="1"/>
        <v>0</v>
      </c>
      <c r="H102" s="4"/>
      <c r="J102" s="2"/>
    </row>
    <row r="103" spans="1:12" x14ac:dyDescent="0.25">
      <c r="A103" s="32" t="s">
        <v>213</v>
      </c>
      <c r="B103" s="31" t="s">
        <v>214</v>
      </c>
      <c r="C103" s="31" t="s">
        <v>215</v>
      </c>
      <c r="D103" s="47" t="s">
        <v>9</v>
      </c>
      <c r="E103" s="49">
        <v>114</v>
      </c>
      <c r="F103" s="6"/>
      <c r="G103" s="67">
        <f t="shared" si="1"/>
        <v>0</v>
      </c>
      <c r="H103" s="4"/>
      <c r="J103" s="2"/>
    </row>
    <row r="104" spans="1:12" x14ac:dyDescent="0.25">
      <c r="A104" s="32" t="s">
        <v>216</v>
      </c>
      <c r="B104" s="31" t="s">
        <v>217</v>
      </c>
      <c r="C104" s="31" t="s">
        <v>215</v>
      </c>
      <c r="D104" s="47" t="s">
        <v>9</v>
      </c>
      <c r="E104" s="49">
        <v>84</v>
      </c>
      <c r="F104" s="6"/>
      <c r="G104" s="67">
        <f t="shared" si="1"/>
        <v>0</v>
      </c>
      <c r="H104" s="4"/>
      <c r="J104" s="2"/>
    </row>
    <row r="105" spans="1:12" x14ac:dyDescent="0.25">
      <c r="A105" s="32" t="s">
        <v>218</v>
      </c>
      <c r="B105" s="31" t="s">
        <v>219</v>
      </c>
      <c r="C105" s="31"/>
      <c r="D105" s="47" t="s">
        <v>18</v>
      </c>
      <c r="E105" s="49">
        <v>308</v>
      </c>
      <c r="F105" s="6"/>
      <c r="G105" s="67">
        <f t="shared" si="1"/>
        <v>0</v>
      </c>
      <c r="H105" s="4"/>
      <c r="J105" s="2"/>
    </row>
    <row r="106" spans="1:12" ht="30" x14ac:dyDescent="0.25">
      <c r="A106" s="32" t="s">
        <v>220</v>
      </c>
      <c r="B106" s="31" t="s">
        <v>221</v>
      </c>
      <c r="C106" s="31" t="s">
        <v>222</v>
      </c>
      <c r="D106" s="47" t="s">
        <v>18</v>
      </c>
      <c r="E106" s="49">
        <v>100</v>
      </c>
      <c r="F106" s="6"/>
      <c r="G106" s="67">
        <f t="shared" si="1"/>
        <v>0</v>
      </c>
      <c r="H106" s="4"/>
      <c r="J106" s="2"/>
    </row>
    <row r="107" spans="1:12" x14ac:dyDescent="0.25">
      <c r="A107" s="32" t="s">
        <v>223</v>
      </c>
      <c r="B107" s="31" t="s">
        <v>224</v>
      </c>
      <c r="C107" s="31" t="s">
        <v>225</v>
      </c>
      <c r="D107" s="47" t="s">
        <v>9</v>
      </c>
      <c r="E107" s="49">
        <v>60</v>
      </c>
      <c r="F107" s="6"/>
      <c r="G107" s="67">
        <f t="shared" si="1"/>
        <v>0</v>
      </c>
      <c r="H107" s="4"/>
      <c r="J107" s="2"/>
    </row>
    <row r="108" spans="1:12" s="3" customFormat="1" ht="15" customHeight="1" x14ac:dyDescent="0.25">
      <c r="A108" s="27" t="s">
        <v>226</v>
      </c>
      <c r="B108" s="28"/>
      <c r="C108" s="28"/>
      <c r="D108" s="28"/>
      <c r="E108" s="28"/>
      <c r="F108" s="28"/>
      <c r="G108" s="28"/>
      <c r="H108" s="29"/>
      <c r="I108" s="1"/>
      <c r="J108" s="5"/>
      <c r="L108" s="2"/>
    </row>
    <row r="109" spans="1:12" x14ac:dyDescent="0.25">
      <c r="A109" s="32" t="s">
        <v>227</v>
      </c>
      <c r="B109" s="31" t="s">
        <v>228</v>
      </c>
      <c r="C109" s="31"/>
      <c r="D109" s="47" t="s">
        <v>18</v>
      </c>
      <c r="E109" s="49">
        <v>450</v>
      </c>
      <c r="F109" s="6"/>
      <c r="G109" s="67">
        <f t="shared" si="1"/>
        <v>0</v>
      </c>
      <c r="H109" s="4"/>
      <c r="J109" s="2"/>
    </row>
    <row r="110" spans="1:12" x14ac:dyDescent="0.25">
      <c r="A110" s="32" t="s">
        <v>229</v>
      </c>
      <c r="B110" s="31" t="s">
        <v>230</v>
      </c>
      <c r="C110" s="31"/>
      <c r="D110" s="47" t="s">
        <v>18</v>
      </c>
      <c r="E110" s="49">
        <v>6354</v>
      </c>
      <c r="F110" s="6"/>
      <c r="G110" s="67">
        <f t="shared" si="1"/>
        <v>0</v>
      </c>
      <c r="H110" s="4"/>
      <c r="J110" s="2"/>
    </row>
    <row r="111" spans="1:12" ht="30" x14ac:dyDescent="0.25">
      <c r="A111" s="32" t="s">
        <v>231</v>
      </c>
      <c r="B111" s="31" t="s">
        <v>232</v>
      </c>
      <c r="C111" s="31"/>
      <c r="D111" s="47" t="s">
        <v>18</v>
      </c>
      <c r="E111" s="49">
        <v>1250</v>
      </c>
      <c r="F111" s="6"/>
      <c r="G111" s="67">
        <f t="shared" si="1"/>
        <v>0</v>
      </c>
      <c r="H111" s="4"/>
      <c r="J111" s="2"/>
    </row>
    <row r="112" spans="1:12" ht="30" x14ac:dyDescent="0.25">
      <c r="A112" s="32" t="s">
        <v>233</v>
      </c>
      <c r="B112" s="31" t="s">
        <v>234</v>
      </c>
      <c r="C112" s="31"/>
      <c r="D112" s="47" t="s">
        <v>18</v>
      </c>
      <c r="E112" s="49">
        <v>1190</v>
      </c>
      <c r="F112" s="6"/>
      <c r="G112" s="67">
        <f t="shared" si="1"/>
        <v>0</v>
      </c>
      <c r="H112" s="4"/>
      <c r="J112" s="2"/>
    </row>
    <row r="113" spans="1:10" x14ac:dyDescent="0.25">
      <c r="A113" s="32" t="s">
        <v>235</v>
      </c>
      <c r="B113" s="31" t="s">
        <v>236</v>
      </c>
      <c r="C113" s="31"/>
      <c r="D113" s="47" t="s">
        <v>18</v>
      </c>
      <c r="E113" s="49">
        <v>2900</v>
      </c>
      <c r="F113" s="6"/>
      <c r="G113" s="67">
        <f t="shared" si="1"/>
        <v>0</v>
      </c>
      <c r="H113" s="4"/>
      <c r="J113" s="2"/>
    </row>
    <row r="114" spans="1:10" x14ac:dyDescent="0.25">
      <c r="A114" s="32" t="s">
        <v>237</v>
      </c>
      <c r="B114" s="31" t="s">
        <v>238</v>
      </c>
      <c r="C114" s="31" t="s">
        <v>239</v>
      </c>
      <c r="D114" s="47" t="s">
        <v>9</v>
      </c>
      <c r="E114" s="49">
        <v>640</v>
      </c>
      <c r="F114" s="6"/>
      <c r="G114" s="67">
        <f t="shared" si="1"/>
        <v>0</v>
      </c>
      <c r="H114" s="4"/>
      <c r="J114" s="2"/>
    </row>
    <row r="115" spans="1:10" x14ac:dyDescent="0.25">
      <c r="A115" s="32" t="s">
        <v>240</v>
      </c>
      <c r="B115" s="31" t="s">
        <v>241</v>
      </c>
      <c r="C115" s="31" t="s">
        <v>239</v>
      </c>
      <c r="D115" s="47" t="s">
        <v>9</v>
      </c>
      <c r="E115" s="49">
        <v>240</v>
      </c>
      <c r="F115" s="6"/>
      <c r="G115" s="67">
        <f t="shared" si="1"/>
        <v>0</v>
      </c>
      <c r="H115" s="4"/>
      <c r="J115" s="2"/>
    </row>
    <row r="116" spans="1:10" x14ac:dyDescent="0.25">
      <c r="A116" s="32" t="s">
        <v>242</v>
      </c>
      <c r="B116" s="31" t="s">
        <v>243</v>
      </c>
      <c r="C116" s="31" t="s">
        <v>244</v>
      </c>
      <c r="D116" s="47" t="s">
        <v>9</v>
      </c>
      <c r="E116" s="49">
        <v>290</v>
      </c>
      <c r="F116" s="6"/>
      <c r="G116" s="67">
        <f t="shared" si="1"/>
        <v>0</v>
      </c>
      <c r="H116" s="4"/>
      <c r="J116" s="2"/>
    </row>
    <row r="117" spans="1:10" x14ac:dyDescent="0.25">
      <c r="A117" s="32" t="s">
        <v>245</v>
      </c>
      <c r="B117" s="31" t="s">
        <v>246</v>
      </c>
      <c r="C117" s="31" t="s">
        <v>247</v>
      </c>
      <c r="D117" s="47" t="s">
        <v>9</v>
      </c>
      <c r="E117" s="49">
        <v>260</v>
      </c>
      <c r="F117" s="6"/>
      <c r="G117" s="67">
        <f t="shared" si="1"/>
        <v>0</v>
      </c>
      <c r="H117" s="4"/>
      <c r="J117" s="2"/>
    </row>
    <row r="118" spans="1:10" x14ac:dyDescent="0.25">
      <c r="A118" s="32" t="s">
        <v>248</v>
      </c>
      <c r="B118" s="31" t="s">
        <v>249</v>
      </c>
      <c r="C118" s="31" t="s">
        <v>250</v>
      </c>
      <c r="D118" s="47" t="s">
        <v>9</v>
      </c>
      <c r="E118" s="49">
        <v>452</v>
      </c>
      <c r="F118" s="6"/>
      <c r="G118" s="67">
        <f t="shared" si="1"/>
        <v>0</v>
      </c>
      <c r="H118" s="4"/>
      <c r="J118" s="2"/>
    </row>
    <row r="119" spans="1:10" ht="30" x14ac:dyDescent="0.25">
      <c r="A119" s="32" t="s">
        <v>251</v>
      </c>
      <c r="B119" s="31" t="s">
        <v>252</v>
      </c>
      <c r="C119" s="31"/>
      <c r="D119" s="47" t="s">
        <v>18</v>
      </c>
      <c r="E119" s="49">
        <v>540</v>
      </c>
      <c r="F119" s="6"/>
      <c r="G119" s="67">
        <f t="shared" si="1"/>
        <v>0</v>
      </c>
      <c r="H119" s="4"/>
      <c r="J119" s="2"/>
    </row>
    <row r="120" spans="1:10" ht="30" x14ac:dyDescent="0.25">
      <c r="A120" s="32" t="s">
        <v>253</v>
      </c>
      <c r="B120" s="31" t="s">
        <v>254</v>
      </c>
      <c r="C120" s="31"/>
      <c r="D120" s="47" t="s">
        <v>18</v>
      </c>
      <c r="E120" s="49">
        <v>2930</v>
      </c>
      <c r="F120" s="6"/>
      <c r="G120" s="67">
        <f t="shared" si="1"/>
        <v>0</v>
      </c>
      <c r="H120" s="4"/>
      <c r="J120" s="2"/>
    </row>
    <row r="121" spans="1:10" ht="30" x14ac:dyDescent="0.25">
      <c r="A121" s="32" t="s">
        <v>255</v>
      </c>
      <c r="B121" s="31" t="s">
        <v>256</v>
      </c>
      <c r="C121" s="31" t="s">
        <v>257</v>
      </c>
      <c r="D121" s="47" t="s">
        <v>18</v>
      </c>
      <c r="E121" s="49">
        <v>940</v>
      </c>
      <c r="F121" s="6"/>
      <c r="G121" s="67">
        <f t="shared" si="1"/>
        <v>0</v>
      </c>
      <c r="H121" s="4"/>
      <c r="J121" s="2"/>
    </row>
    <row r="122" spans="1:10" ht="45" x14ac:dyDescent="0.25">
      <c r="A122" s="32" t="s">
        <v>258</v>
      </c>
      <c r="B122" s="31" t="s">
        <v>259</v>
      </c>
      <c r="C122" s="31" t="s">
        <v>260</v>
      </c>
      <c r="D122" s="47" t="s">
        <v>9</v>
      </c>
      <c r="E122" s="49">
        <v>334</v>
      </c>
      <c r="F122" s="6"/>
      <c r="G122" s="67">
        <f t="shared" si="1"/>
        <v>0</v>
      </c>
      <c r="H122" s="4"/>
      <c r="J122" s="2"/>
    </row>
    <row r="123" spans="1:10" ht="30" x14ac:dyDescent="0.25">
      <c r="A123" s="32" t="s">
        <v>261</v>
      </c>
      <c r="B123" s="31" t="s">
        <v>262</v>
      </c>
      <c r="C123" s="31" t="s">
        <v>263</v>
      </c>
      <c r="D123" s="47" t="s">
        <v>9</v>
      </c>
      <c r="E123" s="49">
        <v>2228</v>
      </c>
      <c r="F123" s="6"/>
      <c r="G123" s="67">
        <f t="shared" si="1"/>
        <v>0</v>
      </c>
      <c r="H123" s="4"/>
      <c r="J123" s="2"/>
    </row>
    <row r="124" spans="1:10" x14ac:dyDescent="0.25">
      <c r="A124" s="32" t="s">
        <v>264</v>
      </c>
      <c r="B124" s="31" t="s">
        <v>265</v>
      </c>
      <c r="C124" s="31"/>
      <c r="D124" s="47" t="s">
        <v>18</v>
      </c>
      <c r="E124" s="49">
        <v>54</v>
      </c>
      <c r="F124" s="6"/>
      <c r="G124" s="67">
        <f t="shared" si="1"/>
        <v>0</v>
      </c>
      <c r="H124" s="4"/>
      <c r="J124" s="2"/>
    </row>
    <row r="125" spans="1:10" ht="45" x14ac:dyDescent="0.25">
      <c r="A125" s="32" t="s">
        <v>266</v>
      </c>
      <c r="B125" s="31" t="s">
        <v>267</v>
      </c>
      <c r="C125" s="31" t="s">
        <v>268</v>
      </c>
      <c r="D125" s="47" t="s">
        <v>18</v>
      </c>
      <c r="E125" s="49">
        <v>522</v>
      </c>
      <c r="F125" s="6"/>
      <c r="G125" s="67">
        <f t="shared" si="1"/>
        <v>0</v>
      </c>
      <c r="H125" s="4"/>
      <c r="J125" s="2"/>
    </row>
    <row r="126" spans="1:10" ht="30" x14ac:dyDescent="0.25">
      <c r="A126" s="32" t="s">
        <v>269</v>
      </c>
      <c r="B126" s="31" t="s">
        <v>270</v>
      </c>
      <c r="C126" s="31"/>
      <c r="D126" s="47" t="s">
        <v>18</v>
      </c>
      <c r="E126" s="49">
        <v>44</v>
      </c>
      <c r="F126" s="6"/>
      <c r="G126" s="67">
        <f t="shared" si="1"/>
        <v>0</v>
      </c>
      <c r="H126" s="4"/>
      <c r="J126" s="2"/>
    </row>
    <row r="127" spans="1:10" x14ac:dyDescent="0.25">
      <c r="A127" s="32" t="s">
        <v>271</v>
      </c>
      <c r="B127" s="31" t="s">
        <v>272</v>
      </c>
      <c r="C127" s="31" t="s">
        <v>273</v>
      </c>
      <c r="D127" s="47" t="s">
        <v>9</v>
      </c>
      <c r="E127" s="49">
        <v>30</v>
      </c>
      <c r="F127" s="6"/>
      <c r="G127" s="67">
        <f t="shared" si="1"/>
        <v>0</v>
      </c>
      <c r="H127" s="4"/>
      <c r="J127" s="2"/>
    </row>
    <row r="128" spans="1:10" ht="30" x14ac:dyDescent="0.25">
      <c r="A128" s="32" t="s">
        <v>274</v>
      </c>
      <c r="B128" s="31" t="s">
        <v>275</v>
      </c>
      <c r="C128" s="31" t="s">
        <v>276</v>
      </c>
      <c r="D128" s="47" t="s">
        <v>9</v>
      </c>
      <c r="E128" s="49">
        <v>76</v>
      </c>
      <c r="F128" s="6"/>
      <c r="G128" s="67">
        <f t="shared" si="1"/>
        <v>0</v>
      </c>
      <c r="H128" s="4"/>
      <c r="J128" s="2"/>
    </row>
    <row r="129" spans="1:12" x14ac:dyDescent="0.25">
      <c r="A129" s="32" t="s">
        <v>277</v>
      </c>
      <c r="B129" s="31" t="s">
        <v>278</v>
      </c>
      <c r="C129" s="31"/>
      <c r="D129" s="47" t="s">
        <v>18</v>
      </c>
      <c r="E129" s="49">
        <v>78</v>
      </c>
      <c r="F129" s="6"/>
      <c r="G129" s="67">
        <f t="shared" si="1"/>
        <v>0</v>
      </c>
      <c r="H129" s="4"/>
      <c r="J129" s="2"/>
    </row>
    <row r="130" spans="1:12" x14ac:dyDescent="0.25">
      <c r="A130" s="32" t="s">
        <v>279</v>
      </c>
      <c r="B130" s="31" t="s">
        <v>280</v>
      </c>
      <c r="C130" s="31" t="s">
        <v>281</v>
      </c>
      <c r="D130" s="47" t="s">
        <v>9</v>
      </c>
      <c r="E130" s="49">
        <v>302</v>
      </c>
      <c r="F130" s="6"/>
      <c r="G130" s="67">
        <f t="shared" si="1"/>
        <v>0</v>
      </c>
      <c r="H130" s="4"/>
      <c r="J130" s="2"/>
    </row>
    <row r="131" spans="1:12" x14ac:dyDescent="0.25">
      <c r="A131" s="32" t="s">
        <v>282</v>
      </c>
      <c r="B131" s="31" t="s">
        <v>283</v>
      </c>
      <c r="C131" s="31"/>
      <c r="D131" s="47" t="s">
        <v>18</v>
      </c>
      <c r="E131" s="49">
        <v>86</v>
      </c>
      <c r="F131" s="6"/>
      <c r="G131" s="67">
        <f t="shared" si="1"/>
        <v>0</v>
      </c>
      <c r="H131" s="4"/>
      <c r="J131" s="2"/>
    </row>
    <row r="132" spans="1:12" ht="30" x14ac:dyDescent="0.25">
      <c r="A132" s="32" t="s">
        <v>284</v>
      </c>
      <c r="B132" s="31" t="s">
        <v>285</v>
      </c>
      <c r="C132" s="31" t="s">
        <v>286</v>
      </c>
      <c r="D132" s="47" t="s">
        <v>18</v>
      </c>
      <c r="E132" s="49">
        <v>52</v>
      </c>
      <c r="F132" s="6"/>
      <c r="G132" s="67">
        <f t="shared" si="1"/>
        <v>0</v>
      </c>
      <c r="H132" s="4"/>
      <c r="J132" s="2"/>
    </row>
    <row r="133" spans="1:12" x14ac:dyDescent="0.25">
      <c r="A133" s="32" t="s">
        <v>287</v>
      </c>
      <c r="B133" s="31" t="s">
        <v>288</v>
      </c>
      <c r="C133" s="31" t="s">
        <v>289</v>
      </c>
      <c r="D133" s="47" t="s">
        <v>18</v>
      </c>
      <c r="E133" s="49">
        <v>56</v>
      </c>
      <c r="F133" s="6"/>
      <c r="G133" s="67">
        <f t="shared" si="1"/>
        <v>0</v>
      </c>
      <c r="H133" s="4"/>
      <c r="J133" s="2"/>
    </row>
    <row r="134" spans="1:12" x14ac:dyDescent="0.25">
      <c r="A134" s="32" t="s">
        <v>290</v>
      </c>
      <c r="B134" s="31" t="s">
        <v>291</v>
      </c>
      <c r="C134" s="31"/>
      <c r="D134" s="47" t="s">
        <v>18</v>
      </c>
      <c r="E134" s="49">
        <v>34</v>
      </c>
      <c r="F134" s="6"/>
      <c r="G134" s="67">
        <f t="shared" si="1"/>
        <v>0</v>
      </c>
      <c r="H134" s="4"/>
      <c r="J134" s="2"/>
    </row>
    <row r="135" spans="1:12" x14ac:dyDescent="0.25">
      <c r="A135" s="32" t="s">
        <v>292</v>
      </c>
      <c r="B135" s="31" t="s">
        <v>293</v>
      </c>
      <c r="C135" s="31"/>
      <c r="D135" s="47" t="s">
        <v>18</v>
      </c>
      <c r="E135" s="49">
        <v>32</v>
      </c>
      <c r="F135" s="6"/>
      <c r="G135" s="67">
        <f t="shared" si="1"/>
        <v>0</v>
      </c>
      <c r="H135" s="4"/>
      <c r="J135" s="2"/>
    </row>
    <row r="136" spans="1:12" x14ac:dyDescent="0.25">
      <c r="A136" s="32" t="s">
        <v>294</v>
      </c>
      <c r="B136" s="31" t="s">
        <v>295</v>
      </c>
      <c r="C136" s="31"/>
      <c r="D136" s="47" t="s">
        <v>18</v>
      </c>
      <c r="E136" s="49">
        <v>104</v>
      </c>
      <c r="F136" s="6"/>
      <c r="G136" s="67">
        <f t="shared" si="1"/>
        <v>0</v>
      </c>
      <c r="H136" s="4"/>
      <c r="J136" s="2"/>
    </row>
    <row r="137" spans="1:12" x14ac:dyDescent="0.25">
      <c r="A137" s="32" t="s">
        <v>296</v>
      </c>
      <c r="B137" s="31" t="s">
        <v>297</v>
      </c>
      <c r="C137" s="31"/>
      <c r="D137" s="47" t="s">
        <v>18</v>
      </c>
      <c r="E137" s="49">
        <v>24</v>
      </c>
      <c r="F137" s="6"/>
      <c r="G137" s="67">
        <f t="shared" si="1"/>
        <v>0</v>
      </c>
      <c r="H137" s="4"/>
      <c r="J137" s="2"/>
    </row>
    <row r="138" spans="1:12" x14ac:dyDescent="0.25">
      <c r="A138" s="32" t="s">
        <v>298</v>
      </c>
      <c r="B138" s="31" t="s">
        <v>299</v>
      </c>
      <c r="C138" s="31"/>
      <c r="D138" s="47" t="s">
        <v>18</v>
      </c>
      <c r="E138" s="49">
        <v>24</v>
      </c>
      <c r="F138" s="6"/>
      <c r="G138" s="67">
        <f t="shared" si="1"/>
        <v>0</v>
      </c>
      <c r="H138" s="4"/>
      <c r="J138" s="2"/>
    </row>
    <row r="139" spans="1:12" x14ac:dyDescent="0.25">
      <c r="A139" s="32" t="s">
        <v>300</v>
      </c>
      <c r="B139" s="31" t="s">
        <v>301</v>
      </c>
      <c r="C139" s="31"/>
      <c r="D139" s="47" t="s">
        <v>18</v>
      </c>
      <c r="E139" s="49">
        <v>44</v>
      </c>
      <c r="F139" s="6"/>
      <c r="G139" s="67">
        <f t="shared" si="1"/>
        <v>0</v>
      </c>
      <c r="H139" s="4"/>
      <c r="J139" s="2"/>
    </row>
    <row r="140" spans="1:12" s="3" customFormat="1" x14ac:dyDescent="0.25">
      <c r="A140" s="50" t="s">
        <v>302</v>
      </c>
      <c r="B140" s="51"/>
      <c r="C140" s="51"/>
      <c r="D140" s="51"/>
      <c r="E140" s="51"/>
      <c r="F140" s="51"/>
      <c r="G140" s="51"/>
      <c r="H140" s="52"/>
      <c r="I140" s="1"/>
      <c r="J140" s="5"/>
      <c r="L140" s="2"/>
    </row>
    <row r="141" spans="1:12" ht="30" x14ac:dyDescent="0.25">
      <c r="A141" s="32" t="s">
        <v>303</v>
      </c>
      <c r="B141" s="31" t="s">
        <v>304</v>
      </c>
      <c r="C141" s="31" t="s">
        <v>305</v>
      </c>
      <c r="D141" s="47" t="s">
        <v>18</v>
      </c>
      <c r="E141" s="49">
        <v>532</v>
      </c>
      <c r="F141" s="6"/>
      <c r="G141" s="67">
        <f t="shared" si="1"/>
        <v>0</v>
      </c>
      <c r="H141" s="4"/>
      <c r="J141" s="2"/>
    </row>
    <row r="142" spans="1:12" ht="30" x14ac:dyDescent="0.25">
      <c r="A142" s="32" t="s">
        <v>306</v>
      </c>
      <c r="B142" s="31" t="s">
        <v>307</v>
      </c>
      <c r="C142" s="31" t="s">
        <v>305</v>
      </c>
      <c r="D142" s="47" t="s">
        <v>18</v>
      </c>
      <c r="E142" s="49">
        <v>282</v>
      </c>
      <c r="F142" s="6"/>
      <c r="G142" s="67">
        <f t="shared" si="1"/>
        <v>0</v>
      </c>
      <c r="H142" s="4"/>
      <c r="J142" s="2"/>
    </row>
    <row r="143" spans="1:12" ht="30" x14ac:dyDescent="0.25">
      <c r="A143" s="32" t="s">
        <v>308</v>
      </c>
      <c r="B143" s="31" t="s">
        <v>309</v>
      </c>
      <c r="C143" s="31" t="s">
        <v>305</v>
      </c>
      <c r="D143" s="47" t="s">
        <v>18</v>
      </c>
      <c r="E143" s="49">
        <v>282</v>
      </c>
      <c r="F143" s="6"/>
      <c r="G143" s="67">
        <f t="shared" ref="G143:G207" si="2">E143*F143</f>
        <v>0</v>
      </c>
      <c r="H143" s="4"/>
      <c r="J143" s="2"/>
    </row>
    <row r="144" spans="1:12" ht="30" x14ac:dyDescent="0.25">
      <c r="A144" s="32" t="s">
        <v>310</v>
      </c>
      <c r="B144" s="31" t="s">
        <v>311</v>
      </c>
      <c r="C144" s="31" t="s">
        <v>305</v>
      </c>
      <c r="D144" s="47" t="s">
        <v>18</v>
      </c>
      <c r="E144" s="49">
        <v>510</v>
      </c>
      <c r="F144" s="6"/>
      <c r="G144" s="67">
        <f t="shared" si="2"/>
        <v>0</v>
      </c>
      <c r="H144" s="4"/>
      <c r="J144" s="2"/>
    </row>
    <row r="145" spans="1:10" ht="30" x14ac:dyDescent="0.25">
      <c r="A145" s="32" t="s">
        <v>312</v>
      </c>
      <c r="B145" s="31" t="s">
        <v>313</v>
      </c>
      <c r="C145" s="31" t="s">
        <v>314</v>
      </c>
      <c r="D145" s="47" t="s">
        <v>18</v>
      </c>
      <c r="E145" s="49">
        <v>276</v>
      </c>
      <c r="F145" s="6"/>
      <c r="G145" s="67">
        <f t="shared" si="2"/>
        <v>0</v>
      </c>
      <c r="H145" s="4"/>
      <c r="J145" s="2"/>
    </row>
    <row r="146" spans="1:10" ht="30" x14ac:dyDescent="0.25">
      <c r="A146" s="32" t="s">
        <v>315</v>
      </c>
      <c r="B146" s="31" t="s">
        <v>316</v>
      </c>
      <c r="C146" s="31" t="s">
        <v>317</v>
      </c>
      <c r="D146" s="47" t="s">
        <v>18</v>
      </c>
      <c r="E146" s="49">
        <v>1250</v>
      </c>
      <c r="F146" s="6"/>
      <c r="G146" s="67">
        <f t="shared" si="2"/>
        <v>0</v>
      </c>
      <c r="H146" s="4"/>
      <c r="J146" s="2"/>
    </row>
    <row r="147" spans="1:10" ht="30" x14ac:dyDescent="0.25">
      <c r="A147" s="32" t="s">
        <v>318</v>
      </c>
      <c r="B147" s="31" t="s">
        <v>319</v>
      </c>
      <c r="C147" s="31" t="s">
        <v>320</v>
      </c>
      <c r="D147" s="47" t="s">
        <v>18</v>
      </c>
      <c r="E147" s="49">
        <v>1170</v>
      </c>
      <c r="F147" s="6"/>
      <c r="G147" s="67">
        <f t="shared" si="2"/>
        <v>0</v>
      </c>
      <c r="H147" s="4"/>
      <c r="J147" s="2"/>
    </row>
    <row r="148" spans="1:10" ht="30" x14ac:dyDescent="0.25">
      <c r="A148" s="32" t="s">
        <v>321</v>
      </c>
      <c r="B148" s="31" t="s">
        <v>322</v>
      </c>
      <c r="C148" s="31" t="s">
        <v>323</v>
      </c>
      <c r="D148" s="47" t="s">
        <v>18</v>
      </c>
      <c r="E148" s="49">
        <v>2120</v>
      </c>
      <c r="F148" s="6"/>
      <c r="G148" s="67">
        <f t="shared" si="2"/>
        <v>0</v>
      </c>
      <c r="H148" s="4"/>
      <c r="J148" s="2"/>
    </row>
    <row r="149" spans="1:10" x14ac:dyDescent="0.25">
      <c r="A149" s="32" t="s">
        <v>324</v>
      </c>
      <c r="B149" s="31" t="s">
        <v>325</v>
      </c>
      <c r="C149" s="31" t="s">
        <v>326</v>
      </c>
      <c r="D149" s="47" t="s">
        <v>18</v>
      </c>
      <c r="E149" s="49">
        <v>1090</v>
      </c>
      <c r="F149" s="6"/>
      <c r="G149" s="67">
        <f t="shared" si="2"/>
        <v>0</v>
      </c>
      <c r="H149" s="4"/>
      <c r="J149" s="2"/>
    </row>
    <row r="150" spans="1:10" ht="30" x14ac:dyDescent="0.25">
      <c r="A150" s="32" t="s">
        <v>327</v>
      </c>
      <c r="B150" s="31" t="s">
        <v>328</v>
      </c>
      <c r="C150" s="31" t="s">
        <v>329</v>
      </c>
      <c r="D150" s="47" t="s">
        <v>18</v>
      </c>
      <c r="E150" s="49">
        <v>2126</v>
      </c>
      <c r="F150" s="6"/>
      <c r="G150" s="67">
        <f t="shared" si="2"/>
        <v>0</v>
      </c>
      <c r="H150" s="4"/>
      <c r="J150" s="2"/>
    </row>
    <row r="151" spans="1:10" x14ac:dyDescent="0.25">
      <c r="A151" s="32" t="s">
        <v>330</v>
      </c>
      <c r="B151" s="31" t="s">
        <v>325</v>
      </c>
      <c r="C151" s="31" t="s">
        <v>326</v>
      </c>
      <c r="D151" s="47" t="s">
        <v>18</v>
      </c>
      <c r="E151" s="49">
        <v>860</v>
      </c>
      <c r="F151" s="6"/>
      <c r="G151" s="67">
        <f t="shared" si="2"/>
        <v>0</v>
      </c>
      <c r="H151" s="4"/>
      <c r="J151" s="2"/>
    </row>
    <row r="152" spans="1:10" ht="30" x14ac:dyDescent="0.25">
      <c r="A152" s="32" t="s">
        <v>331</v>
      </c>
      <c r="B152" s="31" t="s">
        <v>332</v>
      </c>
      <c r="C152" s="31" t="s">
        <v>333</v>
      </c>
      <c r="D152" s="47" t="s">
        <v>18</v>
      </c>
      <c r="E152" s="49">
        <v>1360</v>
      </c>
      <c r="F152" s="6"/>
      <c r="G152" s="67">
        <f t="shared" si="2"/>
        <v>0</v>
      </c>
      <c r="H152" s="4"/>
      <c r="J152" s="2"/>
    </row>
    <row r="153" spans="1:10" ht="30" x14ac:dyDescent="0.25">
      <c r="A153" s="32" t="s">
        <v>334</v>
      </c>
      <c r="B153" s="31" t="s">
        <v>335</v>
      </c>
      <c r="C153" s="31" t="s">
        <v>336</v>
      </c>
      <c r="D153" s="47" t="s">
        <v>18</v>
      </c>
      <c r="E153" s="49">
        <v>1370</v>
      </c>
      <c r="F153" s="6"/>
      <c r="G153" s="67">
        <f t="shared" si="2"/>
        <v>0</v>
      </c>
      <c r="H153" s="4"/>
      <c r="J153" s="2"/>
    </row>
    <row r="154" spans="1:10" x14ac:dyDescent="0.25">
      <c r="A154" s="32" t="s">
        <v>337</v>
      </c>
      <c r="B154" s="31" t="s">
        <v>338</v>
      </c>
      <c r="C154" s="31" t="s">
        <v>339</v>
      </c>
      <c r="D154" s="47" t="s">
        <v>18</v>
      </c>
      <c r="E154" s="49">
        <v>880</v>
      </c>
      <c r="F154" s="6"/>
      <c r="G154" s="67">
        <f t="shared" si="2"/>
        <v>0</v>
      </c>
      <c r="H154" s="4"/>
      <c r="J154" s="2"/>
    </row>
    <row r="155" spans="1:10" ht="30" x14ac:dyDescent="0.25">
      <c r="A155" s="32" t="s">
        <v>340</v>
      </c>
      <c r="B155" s="31" t="s">
        <v>341</v>
      </c>
      <c r="C155" s="31" t="s">
        <v>342</v>
      </c>
      <c r="D155" s="47" t="s">
        <v>18</v>
      </c>
      <c r="E155" s="49">
        <v>1540</v>
      </c>
      <c r="F155" s="6"/>
      <c r="G155" s="67">
        <f t="shared" si="2"/>
        <v>0</v>
      </c>
      <c r="H155" s="4"/>
      <c r="J155" s="2"/>
    </row>
    <row r="156" spans="1:10" x14ac:dyDescent="0.25">
      <c r="A156" s="32" t="s">
        <v>343</v>
      </c>
      <c r="B156" s="31" t="s">
        <v>344</v>
      </c>
      <c r="C156" s="31" t="s">
        <v>345</v>
      </c>
      <c r="D156" s="47" t="s">
        <v>18</v>
      </c>
      <c r="E156" s="49">
        <v>880</v>
      </c>
      <c r="F156" s="6"/>
      <c r="G156" s="67">
        <f t="shared" si="2"/>
        <v>0</v>
      </c>
      <c r="H156" s="4"/>
      <c r="J156" s="2"/>
    </row>
    <row r="157" spans="1:10" ht="30" x14ac:dyDescent="0.25">
      <c r="A157" s="32" t="s">
        <v>346</v>
      </c>
      <c r="B157" s="31" t="s">
        <v>347</v>
      </c>
      <c r="C157" s="31" t="s">
        <v>348</v>
      </c>
      <c r="D157" s="47" t="s">
        <v>18</v>
      </c>
      <c r="E157" s="49">
        <v>3050</v>
      </c>
      <c r="F157" s="6"/>
      <c r="G157" s="67">
        <f t="shared" si="2"/>
        <v>0</v>
      </c>
      <c r="H157" s="4"/>
      <c r="J157" s="2"/>
    </row>
    <row r="158" spans="1:10" x14ac:dyDescent="0.25">
      <c r="A158" s="32" t="s">
        <v>349</v>
      </c>
      <c r="B158" s="31" t="s">
        <v>344</v>
      </c>
      <c r="C158" s="31" t="s">
        <v>345</v>
      </c>
      <c r="D158" s="47" t="s">
        <v>18</v>
      </c>
      <c r="E158" s="49">
        <v>860</v>
      </c>
      <c r="F158" s="6"/>
      <c r="G158" s="67">
        <f t="shared" si="2"/>
        <v>0</v>
      </c>
      <c r="H158" s="4"/>
      <c r="J158" s="2"/>
    </row>
    <row r="159" spans="1:10" ht="45" x14ac:dyDescent="0.25">
      <c r="A159" s="32" t="s">
        <v>350</v>
      </c>
      <c r="B159" s="31" t="s">
        <v>351</v>
      </c>
      <c r="C159" s="31" t="s">
        <v>352</v>
      </c>
      <c r="D159" s="47" t="s">
        <v>18</v>
      </c>
      <c r="E159" s="49">
        <v>980</v>
      </c>
      <c r="F159" s="6"/>
      <c r="G159" s="67">
        <f t="shared" si="2"/>
        <v>0</v>
      </c>
      <c r="H159" s="4"/>
      <c r="J159" s="2"/>
    </row>
    <row r="160" spans="1:10" ht="30" x14ac:dyDescent="0.25">
      <c r="A160" s="32" t="s">
        <v>353</v>
      </c>
      <c r="B160" s="31" t="s">
        <v>354</v>
      </c>
      <c r="C160" s="31" t="s">
        <v>355</v>
      </c>
      <c r="D160" s="47" t="s">
        <v>18</v>
      </c>
      <c r="E160" s="49">
        <v>1576</v>
      </c>
      <c r="F160" s="6"/>
      <c r="G160" s="68">
        <f t="shared" si="2"/>
        <v>0</v>
      </c>
      <c r="H160" s="4"/>
      <c r="J160" s="2"/>
    </row>
    <row r="161" spans="1:12" ht="30" x14ac:dyDescent="0.25">
      <c r="A161" s="32" t="s">
        <v>356</v>
      </c>
      <c r="B161" s="31" t="s">
        <v>354</v>
      </c>
      <c r="C161" s="31" t="s">
        <v>355</v>
      </c>
      <c r="D161" s="47" t="s">
        <v>18</v>
      </c>
      <c r="E161" s="49">
        <v>564</v>
      </c>
      <c r="F161" s="6"/>
      <c r="G161" s="68">
        <f t="shared" si="2"/>
        <v>0</v>
      </c>
      <c r="H161" s="4"/>
      <c r="J161" s="2"/>
    </row>
    <row r="162" spans="1:12" ht="30" x14ac:dyDescent="0.25">
      <c r="A162" s="32" t="s">
        <v>357</v>
      </c>
      <c r="B162" s="31" t="s">
        <v>358</v>
      </c>
      <c r="C162" s="31" t="s">
        <v>359</v>
      </c>
      <c r="D162" s="47" t="s">
        <v>9</v>
      </c>
      <c r="E162" s="49">
        <v>264</v>
      </c>
      <c r="F162" s="6"/>
      <c r="G162" s="67">
        <f t="shared" si="2"/>
        <v>0</v>
      </c>
      <c r="H162" s="4"/>
      <c r="J162" s="2"/>
    </row>
    <row r="163" spans="1:12" ht="30" x14ac:dyDescent="0.25">
      <c r="A163" s="32" t="s">
        <v>360</v>
      </c>
      <c r="B163" s="53" t="s">
        <v>361</v>
      </c>
      <c r="C163" s="31" t="s">
        <v>362</v>
      </c>
      <c r="D163" s="47" t="s">
        <v>18</v>
      </c>
      <c r="E163" s="49">
        <v>436</v>
      </c>
      <c r="F163" s="6"/>
      <c r="G163" s="67">
        <f t="shared" si="2"/>
        <v>0</v>
      </c>
      <c r="H163" s="4"/>
      <c r="J163" s="2"/>
    </row>
    <row r="164" spans="1:12" ht="30" x14ac:dyDescent="0.25">
      <c r="A164" s="32" t="s">
        <v>363</v>
      </c>
      <c r="B164" s="53" t="s">
        <v>364</v>
      </c>
      <c r="C164" s="31" t="s">
        <v>365</v>
      </c>
      <c r="D164" s="47" t="s">
        <v>18</v>
      </c>
      <c r="E164" s="49">
        <v>576</v>
      </c>
      <c r="F164" s="6"/>
      <c r="G164" s="67">
        <f t="shared" si="2"/>
        <v>0</v>
      </c>
      <c r="H164" s="4"/>
      <c r="J164" s="2"/>
    </row>
    <row r="165" spans="1:12" ht="30" x14ac:dyDescent="0.25">
      <c r="A165" s="32" t="s">
        <v>366</v>
      </c>
      <c r="B165" s="31" t="s">
        <v>367</v>
      </c>
      <c r="C165" s="31" t="s">
        <v>368</v>
      </c>
      <c r="D165" s="47" t="s">
        <v>18</v>
      </c>
      <c r="E165" s="49">
        <v>680</v>
      </c>
      <c r="F165" s="6"/>
      <c r="G165" s="67">
        <f t="shared" si="2"/>
        <v>0</v>
      </c>
      <c r="H165" s="4"/>
      <c r="J165" s="2"/>
    </row>
    <row r="166" spans="1:12" ht="30" x14ac:dyDescent="0.25">
      <c r="A166" s="32" t="s">
        <v>369</v>
      </c>
      <c r="B166" s="31" t="s">
        <v>370</v>
      </c>
      <c r="C166" s="31" t="s">
        <v>371</v>
      </c>
      <c r="D166" s="47" t="s">
        <v>18</v>
      </c>
      <c r="E166" s="49">
        <v>346</v>
      </c>
      <c r="F166" s="6"/>
      <c r="G166" s="67">
        <f t="shared" si="2"/>
        <v>0</v>
      </c>
      <c r="H166" s="4"/>
      <c r="J166" s="2"/>
    </row>
    <row r="167" spans="1:12" ht="30" x14ac:dyDescent="0.25">
      <c r="A167" s="32" t="s">
        <v>372</v>
      </c>
      <c r="B167" s="31" t="s">
        <v>373</v>
      </c>
      <c r="C167" s="31" t="s">
        <v>374</v>
      </c>
      <c r="D167" s="47" t="s">
        <v>18</v>
      </c>
      <c r="E167" s="49">
        <v>876</v>
      </c>
      <c r="F167" s="6"/>
      <c r="G167" s="67">
        <f t="shared" si="2"/>
        <v>0</v>
      </c>
      <c r="H167" s="4"/>
      <c r="J167" s="2"/>
    </row>
    <row r="168" spans="1:12" ht="45" x14ac:dyDescent="0.25">
      <c r="A168" s="32" t="s">
        <v>375</v>
      </c>
      <c r="B168" s="31" t="s">
        <v>376</v>
      </c>
      <c r="C168" s="31" t="s">
        <v>377</v>
      </c>
      <c r="D168" s="47" t="s">
        <v>18</v>
      </c>
      <c r="E168" s="49">
        <v>326</v>
      </c>
      <c r="F168" s="6"/>
      <c r="G168" s="67">
        <f t="shared" si="2"/>
        <v>0</v>
      </c>
      <c r="H168" s="4"/>
      <c r="J168" s="2"/>
    </row>
    <row r="169" spans="1:12" x14ac:dyDescent="0.25">
      <c r="A169" s="32" t="s">
        <v>378</v>
      </c>
      <c r="B169" s="31" t="s">
        <v>379</v>
      </c>
      <c r="C169" s="31"/>
      <c r="D169" s="47" t="s">
        <v>18</v>
      </c>
      <c r="E169" s="49">
        <v>226</v>
      </c>
      <c r="F169" s="6"/>
      <c r="G169" s="67">
        <f t="shared" si="2"/>
        <v>0</v>
      </c>
      <c r="H169" s="4"/>
      <c r="J169" s="2"/>
    </row>
    <row r="170" spans="1:12" x14ac:dyDescent="0.25">
      <c r="A170" s="32" t="s">
        <v>380</v>
      </c>
      <c r="B170" s="31" t="s">
        <v>381</v>
      </c>
      <c r="C170" s="31"/>
      <c r="D170" s="47" t="s">
        <v>18</v>
      </c>
      <c r="E170" s="49">
        <v>166</v>
      </c>
      <c r="F170" s="6"/>
      <c r="G170" s="67">
        <f t="shared" si="2"/>
        <v>0</v>
      </c>
      <c r="H170" s="4"/>
      <c r="J170" s="2"/>
    </row>
    <row r="171" spans="1:12" x14ac:dyDescent="0.25">
      <c r="A171" s="32" t="s">
        <v>382</v>
      </c>
      <c r="B171" s="31" t="s">
        <v>383</v>
      </c>
      <c r="C171" s="31" t="s">
        <v>384</v>
      </c>
      <c r="D171" s="47" t="s">
        <v>133</v>
      </c>
      <c r="E171" s="49">
        <v>110</v>
      </c>
      <c r="F171" s="6"/>
      <c r="G171" s="67">
        <f t="shared" si="2"/>
        <v>0</v>
      </c>
      <c r="H171" s="4"/>
      <c r="J171" s="2"/>
    </row>
    <row r="172" spans="1:12" x14ac:dyDescent="0.25">
      <c r="A172" s="32" t="s">
        <v>385</v>
      </c>
      <c r="B172" s="31" t="s">
        <v>386</v>
      </c>
      <c r="C172" s="31" t="s">
        <v>387</v>
      </c>
      <c r="D172" s="47" t="s">
        <v>133</v>
      </c>
      <c r="E172" s="49">
        <v>134</v>
      </c>
      <c r="F172" s="6"/>
      <c r="G172" s="67">
        <f t="shared" si="2"/>
        <v>0</v>
      </c>
      <c r="H172" s="4"/>
      <c r="J172" s="2"/>
    </row>
    <row r="173" spans="1:12" x14ac:dyDescent="0.25">
      <c r="A173" s="32" t="s">
        <v>388</v>
      </c>
      <c r="B173" s="31" t="s">
        <v>389</v>
      </c>
      <c r="C173" s="31" t="s">
        <v>390</v>
      </c>
      <c r="D173" s="47" t="s">
        <v>18</v>
      </c>
      <c r="E173" s="49">
        <v>100</v>
      </c>
      <c r="F173" s="6"/>
      <c r="G173" s="67">
        <f t="shared" si="2"/>
        <v>0</v>
      </c>
      <c r="H173" s="4"/>
      <c r="J173" s="2"/>
    </row>
    <row r="174" spans="1:12" ht="30" x14ac:dyDescent="0.25">
      <c r="A174" s="32" t="s">
        <v>391</v>
      </c>
      <c r="B174" s="31" t="s">
        <v>392</v>
      </c>
      <c r="C174" s="31" t="s">
        <v>393</v>
      </c>
      <c r="D174" s="47" t="s">
        <v>18</v>
      </c>
      <c r="E174" s="49">
        <v>220</v>
      </c>
      <c r="F174" s="6"/>
      <c r="G174" s="67">
        <f t="shared" si="2"/>
        <v>0</v>
      </c>
      <c r="H174" s="4"/>
      <c r="J174" s="2"/>
    </row>
    <row r="175" spans="1:12" s="3" customFormat="1" ht="15" customHeight="1" x14ac:dyDescent="0.25">
      <c r="A175" s="27" t="s">
        <v>394</v>
      </c>
      <c r="B175" s="28"/>
      <c r="C175" s="28"/>
      <c r="D175" s="28"/>
      <c r="E175" s="28"/>
      <c r="F175" s="28"/>
      <c r="G175" s="28"/>
      <c r="H175" s="29"/>
      <c r="I175" s="1"/>
      <c r="J175" s="5"/>
      <c r="L175" s="2"/>
    </row>
    <row r="176" spans="1:12" x14ac:dyDescent="0.25">
      <c r="A176" s="32" t="s">
        <v>395</v>
      </c>
      <c r="B176" s="31" t="s">
        <v>664</v>
      </c>
      <c r="C176" s="31"/>
      <c r="D176" s="47" t="s">
        <v>18</v>
      </c>
      <c r="E176" s="49">
        <v>270</v>
      </c>
      <c r="F176" s="6"/>
      <c r="G176" s="67">
        <f t="shared" si="2"/>
        <v>0</v>
      </c>
      <c r="H176" s="4"/>
      <c r="J176" s="2"/>
    </row>
    <row r="177" spans="1:12" x14ac:dyDescent="0.25">
      <c r="A177" s="32" t="s">
        <v>396</v>
      </c>
      <c r="B177" s="31" t="s">
        <v>665</v>
      </c>
      <c r="C177" s="31"/>
      <c r="D177" s="47" t="s">
        <v>18</v>
      </c>
      <c r="E177" s="49">
        <v>280</v>
      </c>
      <c r="F177" s="6"/>
      <c r="G177" s="67">
        <f t="shared" si="2"/>
        <v>0</v>
      </c>
      <c r="H177" s="4"/>
      <c r="J177" s="2"/>
    </row>
    <row r="178" spans="1:12" x14ac:dyDescent="0.25">
      <c r="A178" s="32" t="s">
        <v>397</v>
      </c>
      <c r="B178" s="31" t="s">
        <v>666</v>
      </c>
      <c r="C178" s="31"/>
      <c r="D178" s="47" t="s">
        <v>18</v>
      </c>
      <c r="E178" s="49">
        <v>304</v>
      </c>
      <c r="F178" s="6"/>
      <c r="G178" s="67">
        <f t="shared" si="2"/>
        <v>0</v>
      </c>
      <c r="H178" s="4"/>
      <c r="J178" s="2"/>
    </row>
    <row r="179" spans="1:12" x14ac:dyDescent="0.25">
      <c r="A179" s="32" t="s">
        <v>398</v>
      </c>
      <c r="B179" s="31" t="s">
        <v>667</v>
      </c>
      <c r="C179" s="31"/>
      <c r="D179" s="47"/>
      <c r="E179" s="49">
        <v>300</v>
      </c>
      <c r="F179" s="6"/>
      <c r="G179" s="67"/>
      <c r="H179" s="4"/>
      <c r="J179" s="2"/>
    </row>
    <row r="180" spans="1:12" x14ac:dyDescent="0.25">
      <c r="A180" s="32" t="s">
        <v>400</v>
      </c>
      <c r="B180" s="31" t="s">
        <v>668</v>
      </c>
      <c r="C180" s="31"/>
      <c r="D180" s="47" t="s">
        <v>18</v>
      </c>
      <c r="E180" s="49">
        <v>260</v>
      </c>
      <c r="F180" s="6"/>
      <c r="G180" s="67">
        <f t="shared" si="2"/>
        <v>0</v>
      </c>
      <c r="H180" s="4"/>
      <c r="J180" s="5"/>
    </row>
    <row r="181" spans="1:12" s="3" customFormat="1" x14ac:dyDescent="0.25">
      <c r="A181" s="50" t="s">
        <v>399</v>
      </c>
      <c r="B181" s="51"/>
      <c r="C181" s="51"/>
      <c r="D181" s="51"/>
      <c r="E181" s="51"/>
      <c r="F181" s="51"/>
      <c r="G181" s="51"/>
      <c r="H181" s="52"/>
      <c r="I181" s="1"/>
      <c r="L181" s="2"/>
    </row>
    <row r="182" spans="1:12" ht="30" x14ac:dyDescent="0.25">
      <c r="A182" s="32" t="s">
        <v>402</v>
      </c>
      <c r="B182" s="31" t="s">
        <v>632</v>
      </c>
      <c r="C182" s="31" t="s">
        <v>401</v>
      </c>
      <c r="D182" s="47" t="s">
        <v>9</v>
      </c>
      <c r="E182" s="49">
        <v>188</v>
      </c>
      <c r="F182" s="6"/>
      <c r="G182" s="67">
        <f t="shared" si="2"/>
        <v>0</v>
      </c>
      <c r="H182" s="4"/>
      <c r="J182" s="2"/>
    </row>
    <row r="183" spans="1:12" ht="30" x14ac:dyDescent="0.25">
      <c r="A183" s="32" t="s">
        <v>405</v>
      </c>
      <c r="B183" s="31" t="s">
        <v>403</v>
      </c>
      <c r="C183" s="31" t="s">
        <v>404</v>
      </c>
      <c r="D183" s="47" t="s">
        <v>9</v>
      </c>
      <c r="E183" s="49">
        <v>88</v>
      </c>
      <c r="F183" s="6"/>
      <c r="G183" s="67">
        <f t="shared" si="2"/>
        <v>0</v>
      </c>
      <c r="H183" s="4"/>
      <c r="J183" s="2"/>
    </row>
    <row r="184" spans="1:12" ht="30" x14ac:dyDescent="0.25">
      <c r="A184" s="32" t="s">
        <v>407</v>
      </c>
      <c r="B184" s="31" t="s">
        <v>406</v>
      </c>
      <c r="C184" s="31" t="s">
        <v>404</v>
      </c>
      <c r="D184" s="47" t="s">
        <v>9</v>
      </c>
      <c r="E184" s="49">
        <v>82</v>
      </c>
      <c r="F184" s="6"/>
      <c r="G184" s="67">
        <f t="shared" si="2"/>
        <v>0</v>
      </c>
      <c r="H184" s="4"/>
      <c r="J184" s="2"/>
    </row>
    <row r="185" spans="1:12" x14ac:dyDescent="0.25">
      <c r="A185" s="32" t="s">
        <v>410</v>
      </c>
      <c r="B185" s="31" t="s">
        <v>408</v>
      </c>
      <c r="C185" s="31" t="s">
        <v>409</v>
      </c>
      <c r="D185" s="47" t="s">
        <v>9</v>
      </c>
      <c r="E185" s="49">
        <v>68</v>
      </c>
      <c r="F185" s="6"/>
      <c r="G185" s="67">
        <f t="shared" si="2"/>
        <v>0</v>
      </c>
      <c r="H185" s="4"/>
      <c r="J185" s="2"/>
    </row>
    <row r="186" spans="1:12" x14ac:dyDescent="0.25">
      <c r="A186" s="32" t="s">
        <v>412</v>
      </c>
      <c r="B186" s="31" t="s">
        <v>411</v>
      </c>
      <c r="C186" s="31" t="s">
        <v>409</v>
      </c>
      <c r="D186" s="47" t="s">
        <v>9</v>
      </c>
      <c r="E186" s="49">
        <v>68</v>
      </c>
      <c r="F186" s="6"/>
      <c r="G186" s="67">
        <f t="shared" si="2"/>
        <v>0</v>
      </c>
      <c r="H186" s="4"/>
      <c r="J186" s="2"/>
    </row>
    <row r="187" spans="1:12" x14ac:dyDescent="0.25">
      <c r="A187" s="32" t="s">
        <v>414</v>
      </c>
      <c r="B187" s="31" t="s">
        <v>413</v>
      </c>
      <c r="C187" s="31" t="s">
        <v>409</v>
      </c>
      <c r="D187" s="47" t="s">
        <v>9</v>
      </c>
      <c r="E187" s="49">
        <v>66</v>
      </c>
      <c r="F187" s="6"/>
      <c r="G187" s="67">
        <f t="shared" si="2"/>
        <v>0</v>
      </c>
      <c r="H187" s="4"/>
      <c r="J187" s="2"/>
    </row>
    <row r="188" spans="1:12" x14ac:dyDescent="0.25">
      <c r="A188" s="32" t="s">
        <v>416</v>
      </c>
      <c r="B188" s="31" t="s">
        <v>415</v>
      </c>
      <c r="C188" s="31" t="s">
        <v>409</v>
      </c>
      <c r="D188" s="47" t="s">
        <v>9</v>
      </c>
      <c r="E188" s="49">
        <v>68</v>
      </c>
      <c r="F188" s="6"/>
      <c r="G188" s="67">
        <f t="shared" si="2"/>
        <v>0</v>
      </c>
      <c r="H188" s="4"/>
      <c r="J188" s="2"/>
    </row>
    <row r="189" spans="1:12" x14ac:dyDescent="0.25">
      <c r="A189" s="32" t="s">
        <v>418</v>
      </c>
      <c r="B189" s="31" t="s">
        <v>417</v>
      </c>
      <c r="C189" s="31" t="s">
        <v>409</v>
      </c>
      <c r="D189" s="47" t="s">
        <v>9</v>
      </c>
      <c r="E189" s="49">
        <v>66</v>
      </c>
      <c r="F189" s="6"/>
      <c r="G189" s="67">
        <f t="shared" si="2"/>
        <v>0</v>
      </c>
      <c r="H189" s="4"/>
      <c r="J189" s="2"/>
    </row>
    <row r="190" spans="1:12" x14ac:dyDescent="0.25">
      <c r="A190" s="32" t="s">
        <v>420</v>
      </c>
      <c r="B190" s="31" t="s">
        <v>419</v>
      </c>
      <c r="C190" s="31" t="s">
        <v>409</v>
      </c>
      <c r="D190" s="47" t="s">
        <v>9</v>
      </c>
      <c r="E190" s="49">
        <v>66</v>
      </c>
      <c r="F190" s="6"/>
      <c r="G190" s="67">
        <f t="shared" si="2"/>
        <v>0</v>
      </c>
      <c r="H190" s="4"/>
      <c r="J190" s="2"/>
    </row>
    <row r="191" spans="1:12" x14ac:dyDescent="0.25">
      <c r="A191" s="32" t="s">
        <v>422</v>
      </c>
      <c r="B191" s="31" t="s">
        <v>421</v>
      </c>
      <c r="C191" s="31" t="s">
        <v>409</v>
      </c>
      <c r="D191" s="47" t="s">
        <v>9</v>
      </c>
      <c r="E191" s="49">
        <v>56</v>
      </c>
      <c r="F191" s="6"/>
      <c r="G191" s="67">
        <f t="shared" si="2"/>
        <v>0</v>
      </c>
      <c r="H191" s="4"/>
      <c r="J191" s="2"/>
    </row>
    <row r="192" spans="1:12" x14ac:dyDescent="0.25">
      <c r="A192" s="32" t="s">
        <v>425</v>
      </c>
      <c r="B192" s="31" t="s">
        <v>423</v>
      </c>
      <c r="C192" s="31" t="s">
        <v>424</v>
      </c>
      <c r="D192" s="47" t="s">
        <v>9</v>
      </c>
      <c r="E192" s="49">
        <v>46</v>
      </c>
      <c r="F192" s="6"/>
      <c r="G192" s="67">
        <f t="shared" si="2"/>
        <v>0</v>
      </c>
      <c r="H192" s="4"/>
      <c r="J192" s="2"/>
    </row>
    <row r="193" spans="1:10" x14ac:dyDescent="0.25">
      <c r="A193" s="32" t="s">
        <v>427</v>
      </c>
      <c r="B193" s="31" t="s">
        <v>426</v>
      </c>
      <c r="C193" s="31" t="s">
        <v>424</v>
      </c>
      <c r="D193" s="47" t="s">
        <v>9</v>
      </c>
      <c r="E193" s="49">
        <v>46</v>
      </c>
      <c r="F193" s="6"/>
      <c r="G193" s="67">
        <f t="shared" si="2"/>
        <v>0</v>
      </c>
      <c r="H193" s="4"/>
      <c r="J193" s="2"/>
    </row>
    <row r="194" spans="1:10" ht="30" x14ac:dyDescent="0.25">
      <c r="A194" s="32" t="s">
        <v>430</v>
      </c>
      <c r="B194" s="31" t="s">
        <v>428</v>
      </c>
      <c r="C194" s="31" t="s">
        <v>429</v>
      </c>
      <c r="D194" s="47" t="s">
        <v>9</v>
      </c>
      <c r="E194" s="49">
        <v>94</v>
      </c>
      <c r="F194" s="6"/>
      <c r="G194" s="67">
        <f t="shared" si="2"/>
        <v>0</v>
      </c>
      <c r="H194" s="4"/>
      <c r="J194" s="2"/>
    </row>
    <row r="195" spans="1:10" ht="30" x14ac:dyDescent="0.25">
      <c r="A195" s="32" t="s">
        <v>432</v>
      </c>
      <c r="B195" s="31" t="s">
        <v>431</v>
      </c>
      <c r="C195" s="31" t="s">
        <v>429</v>
      </c>
      <c r="D195" s="47" t="s">
        <v>9</v>
      </c>
      <c r="E195" s="49">
        <v>84</v>
      </c>
      <c r="F195" s="6"/>
      <c r="G195" s="67">
        <f t="shared" si="2"/>
        <v>0</v>
      </c>
      <c r="H195" s="4"/>
      <c r="J195" s="2"/>
    </row>
    <row r="196" spans="1:10" x14ac:dyDescent="0.25">
      <c r="A196" s="32" t="s">
        <v>435</v>
      </c>
      <c r="B196" s="31" t="s">
        <v>433</v>
      </c>
      <c r="C196" s="31" t="s">
        <v>434</v>
      </c>
      <c r="D196" s="47" t="s">
        <v>9</v>
      </c>
      <c r="E196" s="49">
        <v>350</v>
      </c>
      <c r="F196" s="6"/>
      <c r="G196" s="67">
        <f t="shared" si="2"/>
        <v>0</v>
      </c>
      <c r="H196" s="4"/>
      <c r="J196" s="2"/>
    </row>
    <row r="197" spans="1:10" x14ac:dyDescent="0.25">
      <c r="A197" s="32" t="s">
        <v>437</v>
      </c>
      <c r="B197" s="31" t="s">
        <v>436</v>
      </c>
      <c r="C197" s="31" t="s">
        <v>434</v>
      </c>
      <c r="D197" s="47" t="s">
        <v>9</v>
      </c>
      <c r="E197" s="49">
        <v>390</v>
      </c>
      <c r="F197" s="6"/>
      <c r="G197" s="67">
        <f t="shared" si="2"/>
        <v>0</v>
      </c>
      <c r="H197" s="4"/>
      <c r="J197" s="2"/>
    </row>
    <row r="198" spans="1:10" x14ac:dyDescent="0.25">
      <c r="A198" s="32" t="s">
        <v>440</v>
      </c>
      <c r="B198" s="31" t="s">
        <v>438</v>
      </c>
      <c r="C198" s="31" t="s">
        <v>439</v>
      </c>
      <c r="D198" s="47" t="s">
        <v>9</v>
      </c>
      <c r="E198" s="49">
        <v>164</v>
      </c>
      <c r="F198" s="6"/>
      <c r="G198" s="67">
        <f t="shared" si="2"/>
        <v>0</v>
      </c>
      <c r="H198" s="4"/>
      <c r="J198" s="2"/>
    </row>
    <row r="199" spans="1:10" x14ac:dyDescent="0.25">
      <c r="A199" s="32" t="s">
        <v>442</v>
      </c>
      <c r="B199" s="31" t="s">
        <v>441</v>
      </c>
      <c r="C199" s="31" t="s">
        <v>429</v>
      </c>
      <c r="D199" s="47" t="s">
        <v>9</v>
      </c>
      <c r="E199" s="49">
        <v>180</v>
      </c>
      <c r="F199" s="6"/>
      <c r="G199" s="67">
        <f t="shared" si="2"/>
        <v>0</v>
      </c>
      <c r="H199" s="4"/>
      <c r="J199" s="2"/>
    </row>
    <row r="200" spans="1:10" x14ac:dyDescent="0.25">
      <c r="A200" s="32" t="s">
        <v>443</v>
      </c>
      <c r="B200" s="31" t="s">
        <v>433</v>
      </c>
      <c r="C200" s="31" t="s">
        <v>434</v>
      </c>
      <c r="D200" s="47" t="s">
        <v>9</v>
      </c>
      <c r="E200" s="49">
        <v>230</v>
      </c>
      <c r="F200" s="6"/>
      <c r="G200" s="67">
        <f t="shared" si="2"/>
        <v>0</v>
      </c>
      <c r="H200" s="4"/>
      <c r="J200" s="2"/>
    </row>
    <row r="201" spans="1:10" x14ac:dyDescent="0.25">
      <c r="A201" s="32" t="s">
        <v>445</v>
      </c>
      <c r="B201" s="31" t="s">
        <v>444</v>
      </c>
      <c r="C201" s="31" t="s">
        <v>439</v>
      </c>
      <c r="D201" s="47" t="s">
        <v>9</v>
      </c>
      <c r="E201" s="49">
        <v>160</v>
      </c>
      <c r="F201" s="6"/>
      <c r="G201" s="67">
        <f t="shared" si="2"/>
        <v>0</v>
      </c>
      <c r="H201" s="4"/>
      <c r="J201" s="2"/>
    </row>
    <row r="202" spans="1:10" ht="30" x14ac:dyDescent="0.25">
      <c r="A202" s="32" t="s">
        <v>669</v>
      </c>
      <c r="B202" s="31" t="s">
        <v>446</v>
      </c>
      <c r="C202" s="31" t="s">
        <v>447</v>
      </c>
      <c r="D202" s="47" t="s">
        <v>18</v>
      </c>
      <c r="E202" s="49">
        <v>128</v>
      </c>
      <c r="F202" s="6"/>
      <c r="G202" s="67">
        <f t="shared" si="2"/>
        <v>0</v>
      </c>
      <c r="H202" s="4"/>
      <c r="J202" s="2"/>
    </row>
    <row r="203" spans="1:10" x14ac:dyDescent="0.25">
      <c r="A203" s="54" t="s">
        <v>448</v>
      </c>
      <c r="B203" s="55"/>
      <c r="C203" s="55"/>
      <c r="D203" s="55"/>
      <c r="E203" s="55"/>
      <c r="F203" s="55"/>
      <c r="G203" s="55"/>
      <c r="H203" s="56"/>
      <c r="J203" s="2"/>
    </row>
    <row r="204" spans="1:10" x14ac:dyDescent="0.25">
      <c r="A204" s="32" t="s">
        <v>670</v>
      </c>
      <c r="B204" s="31" t="s">
        <v>449</v>
      </c>
      <c r="C204" s="31"/>
      <c r="D204" s="47" t="s">
        <v>18</v>
      </c>
      <c r="E204" s="49">
        <v>360</v>
      </c>
      <c r="F204" s="6"/>
      <c r="G204" s="67">
        <f t="shared" si="2"/>
        <v>0</v>
      </c>
      <c r="H204" s="4"/>
      <c r="J204" s="2"/>
    </row>
    <row r="205" spans="1:10" x14ac:dyDescent="0.25">
      <c r="A205" s="32" t="s">
        <v>671</v>
      </c>
      <c r="B205" s="31" t="s">
        <v>450</v>
      </c>
      <c r="C205" s="31"/>
      <c r="D205" s="47" t="s">
        <v>18</v>
      </c>
      <c r="E205" s="49">
        <v>48</v>
      </c>
      <c r="F205" s="6"/>
      <c r="G205" s="67">
        <f t="shared" si="2"/>
        <v>0</v>
      </c>
      <c r="H205" s="4"/>
      <c r="J205" s="2"/>
    </row>
    <row r="206" spans="1:10" ht="30" x14ac:dyDescent="0.25">
      <c r="A206" s="32" t="s">
        <v>672</v>
      </c>
      <c r="B206" s="31" t="s">
        <v>451</v>
      </c>
      <c r="C206" s="31" t="s">
        <v>452</v>
      </c>
      <c r="D206" s="47" t="s">
        <v>18</v>
      </c>
      <c r="E206" s="49">
        <v>174</v>
      </c>
      <c r="F206" s="6"/>
      <c r="G206" s="67">
        <f t="shared" si="2"/>
        <v>0</v>
      </c>
      <c r="H206" s="4"/>
      <c r="J206" s="2"/>
    </row>
    <row r="207" spans="1:10" x14ac:dyDescent="0.25">
      <c r="A207" s="32" t="s">
        <v>673</v>
      </c>
      <c r="B207" s="31" t="s">
        <v>453</v>
      </c>
      <c r="C207" s="31" t="s">
        <v>454</v>
      </c>
      <c r="D207" s="47" t="s">
        <v>15</v>
      </c>
      <c r="E207" s="49">
        <v>194</v>
      </c>
      <c r="F207" s="6"/>
      <c r="G207" s="67">
        <f t="shared" si="2"/>
        <v>0</v>
      </c>
      <c r="H207" s="4"/>
      <c r="J207" s="2"/>
    </row>
    <row r="208" spans="1:10" x14ac:dyDescent="0.25">
      <c r="A208" s="32" t="s">
        <v>674</v>
      </c>
      <c r="B208" s="31" t="s">
        <v>455</v>
      </c>
      <c r="C208" s="31" t="s">
        <v>454</v>
      </c>
      <c r="D208" s="47" t="s">
        <v>15</v>
      </c>
      <c r="E208" s="49">
        <v>94</v>
      </c>
      <c r="F208" s="6"/>
      <c r="G208" s="67">
        <f t="shared" ref="G208:G269" si="3">E208*F208</f>
        <v>0</v>
      </c>
      <c r="H208" s="4"/>
      <c r="J208" s="2"/>
    </row>
    <row r="209" spans="1:10" x14ac:dyDescent="0.25">
      <c r="A209" s="32" t="s">
        <v>675</v>
      </c>
      <c r="B209" s="57" t="s">
        <v>459</v>
      </c>
      <c r="C209" s="31"/>
      <c r="D209" s="47" t="s">
        <v>460</v>
      </c>
      <c r="E209" s="49">
        <v>14</v>
      </c>
      <c r="F209" s="6"/>
      <c r="G209" s="67">
        <f t="shared" si="3"/>
        <v>0</v>
      </c>
      <c r="H209" s="4"/>
      <c r="J209" s="2"/>
    </row>
    <row r="210" spans="1:10" x14ac:dyDescent="0.25">
      <c r="A210" s="32" t="s">
        <v>676</v>
      </c>
      <c r="B210" s="57" t="s">
        <v>461</v>
      </c>
      <c r="C210" s="31" t="s">
        <v>454</v>
      </c>
      <c r="D210" s="47" t="s">
        <v>15</v>
      </c>
      <c r="E210" s="49">
        <v>106</v>
      </c>
      <c r="F210" s="6"/>
      <c r="G210" s="67">
        <f t="shared" si="3"/>
        <v>0</v>
      </c>
      <c r="H210" s="4"/>
      <c r="J210" s="2"/>
    </row>
    <row r="211" spans="1:10" x14ac:dyDescent="0.25">
      <c r="A211" s="32" t="s">
        <v>677</v>
      </c>
      <c r="B211" s="57" t="s">
        <v>462</v>
      </c>
      <c r="C211" s="31" t="s">
        <v>454</v>
      </c>
      <c r="D211" s="47" t="s">
        <v>15</v>
      </c>
      <c r="E211" s="49">
        <v>62</v>
      </c>
      <c r="F211" s="6"/>
      <c r="G211" s="67">
        <f t="shared" si="3"/>
        <v>0</v>
      </c>
      <c r="H211" s="4"/>
      <c r="J211" s="2"/>
    </row>
    <row r="212" spans="1:10" x14ac:dyDescent="0.25">
      <c r="A212" s="32" t="s">
        <v>678</v>
      </c>
      <c r="B212" s="57" t="s">
        <v>463</v>
      </c>
      <c r="C212" s="31"/>
      <c r="D212" s="47" t="s">
        <v>18</v>
      </c>
      <c r="E212" s="49">
        <v>40</v>
      </c>
      <c r="F212" s="6"/>
      <c r="G212" s="67">
        <f t="shared" si="3"/>
        <v>0</v>
      </c>
      <c r="H212" s="4"/>
      <c r="J212" s="2"/>
    </row>
    <row r="213" spans="1:10" x14ac:dyDescent="0.25">
      <c r="A213" s="32" t="s">
        <v>679</v>
      </c>
      <c r="B213" s="57" t="s">
        <v>464</v>
      </c>
      <c r="C213" s="31"/>
      <c r="D213" s="47" t="s">
        <v>18</v>
      </c>
      <c r="E213" s="49">
        <v>200</v>
      </c>
      <c r="F213" s="6"/>
      <c r="G213" s="67">
        <f t="shared" si="3"/>
        <v>0</v>
      </c>
      <c r="H213" s="4"/>
      <c r="J213" s="2"/>
    </row>
    <row r="214" spans="1:10" x14ac:dyDescent="0.25">
      <c r="A214" s="32" t="s">
        <v>680</v>
      </c>
      <c r="B214" s="57" t="s">
        <v>465</v>
      </c>
      <c r="C214" s="31"/>
      <c r="D214" s="47" t="s">
        <v>466</v>
      </c>
      <c r="E214" s="49">
        <v>9820</v>
      </c>
      <c r="F214" s="6"/>
      <c r="G214" s="67">
        <f t="shared" si="3"/>
        <v>0</v>
      </c>
      <c r="H214" s="4"/>
      <c r="J214" s="2"/>
    </row>
    <row r="215" spans="1:10" x14ac:dyDescent="0.25">
      <c r="A215" s="32" t="s">
        <v>681</v>
      </c>
      <c r="B215" s="57" t="s">
        <v>467</v>
      </c>
      <c r="C215" s="31"/>
      <c r="D215" s="47" t="s">
        <v>466</v>
      </c>
      <c r="E215" s="49">
        <v>1920</v>
      </c>
      <c r="F215" s="6"/>
      <c r="G215" s="67">
        <f t="shared" si="3"/>
        <v>0</v>
      </c>
      <c r="H215" s="4"/>
      <c r="J215" s="2"/>
    </row>
    <row r="216" spans="1:10" x14ac:dyDescent="0.25">
      <c r="A216" s="32" t="s">
        <v>682</v>
      </c>
      <c r="B216" s="57" t="s">
        <v>633</v>
      </c>
      <c r="C216" s="31"/>
      <c r="D216" s="47" t="s">
        <v>466</v>
      </c>
      <c r="E216" s="49">
        <v>420</v>
      </c>
      <c r="F216" s="6"/>
      <c r="G216" s="67">
        <f t="shared" si="3"/>
        <v>0</v>
      </c>
      <c r="H216" s="4"/>
      <c r="J216" s="2"/>
    </row>
    <row r="217" spans="1:10" x14ac:dyDescent="0.25">
      <c r="A217" s="32" t="s">
        <v>683</v>
      </c>
      <c r="B217" s="57" t="s">
        <v>468</v>
      </c>
      <c r="C217" s="31"/>
      <c r="D217" s="47" t="s">
        <v>18</v>
      </c>
      <c r="E217" s="49">
        <v>112</v>
      </c>
      <c r="F217" s="6"/>
      <c r="G217" s="67">
        <f t="shared" si="3"/>
        <v>0</v>
      </c>
      <c r="H217" s="4"/>
      <c r="J217" s="2"/>
    </row>
    <row r="218" spans="1:10" x14ac:dyDescent="0.25">
      <c r="A218" s="32" t="s">
        <v>684</v>
      </c>
      <c r="B218" s="57" t="s">
        <v>469</v>
      </c>
      <c r="C218" s="31"/>
      <c r="D218" s="47" t="s">
        <v>18</v>
      </c>
      <c r="E218" s="49">
        <v>34</v>
      </c>
      <c r="F218" s="6"/>
      <c r="G218" s="67">
        <f t="shared" si="3"/>
        <v>0</v>
      </c>
      <c r="H218" s="4"/>
      <c r="J218" s="2"/>
    </row>
    <row r="219" spans="1:10" x14ac:dyDescent="0.25">
      <c r="A219" s="32" t="s">
        <v>685</v>
      </c>
      <c r="B219" s="57" t="s">
        <v>470</v>
      </c>
      <c r="C219" s="31"/>
      <c r="D219" s="47" t="s">
        <v>18</v>
      </c>
      <c r="E219" s="49">
        <v>250</v>
      </c>
      <c r="F219" s="6"/>
      <c r="G219" s="67">
        <f t="shared" si="3"/>
        <v>0</v>
      </c>
      <c r="H219" s="4"/>
      <c r="J219" s="2"/>
    </row>
    <row r="220" spans="1:10" x14ac:dyDescent="0.25">
      <c r="A220" s="32" t="s">
        <v>686</v>
      </c>
      <c r="B220" s="57" t="s">
        <v>471</v>
      </c>
      <c r="C220" s="31"/>
      <c r="D220" s="47" t="s">
        <v>18</v>
      </c>
      <c r="E220" s="49">
        <v>60</v>
      </c>
      <c r="F220" s="6"/>
      <c r="G220" s="67">
        <f t="shared" si="3"/>
        <v>0</v>
      </c>
      <c r="H220" s="4"/>
      <c r="J220" s="2"/>
    </row>
    <row r="221" spans="1:10" x14ac:dyDescent="0.25">
      <c r="A221" s="32" t="s">
        <v>687</v>
      </c>
      <c r="B221" s="57" t="s">
        <v>472</v>
      </c>
      <c r="C221" s="31"/>
      <c r="D221" s="47" t="s">
        <v>18</v>
      </c>
      <c r="E221" s="49">
        <v>460</v>
      </c>
      <c r="F221" s="6"/>
      <c r="G221" s="67">
        <f t="shared" si="3"/>
        <v>0</v>
      </c>
      <c r="H221" s="4"/>
      <c r="J221" s="2"/>
    </row>
    <row r="222" spans="1:10" x14ac:dyDescent="0.25">
      <c r="A222" s="32" t="s">
        <v>688</v>
      </c>
      <c r="B222" s="57" t="s">
        <v>473</v>
      </c>
      <c r="C222" s="31"/>
      <c r="D222" s="47" t="s">
        <v>18</v>
      </c>
      <c r="E222" s="49">
        <v>1600</v>
      </c>
      <c r="F222" s="6"/>
      <c r="G222" s="67">
        <f t="shared" si="3"/>
        <v>0</v>
      </c>
      <c r="H222" s="4"/>
      <c r="J222" s="2"/>
    </row>
    <row r="223" spans="1:10" x14ac:dyDescent="0.25">
      <c r="A223" s="32" t="s">
        <v>689</v>
      </c>
      <c r="B223" s="57" t="s">
        <v>634</v>
      </c>
      <c r="C223" s="31"/>
      <c r="D223" s="47" t="s">
        <v>18</v>
      </c>
      <c r="E223" s="49">
        <v>422</v>
      </c>
      <c r="F223" s="6"/>
      <c r="G223" s="67">
        <f t="shared" si="3"/>
        <v>0</v>
      </c>
      <c r="H223" s="4"/>
      <c r="J223" s="2"/>
    </row>
    <row r="224" spans="1:10" x14ac:dyDescent="0.25">
      <c r="A224" s="32" t="s">
        <v>690</v>
      </c>
      <c r="B224" s="57" t="s">
        <v>635</v>
      </c>
      <c r="C224" s="31"/>
      <c r="D224" s="47" t="s">
        <v>18</v>
      </c>
      <c r="E224" s="49">
        <v>640</v>
      </c>
      <c r="F224" s="6"/>
      <c r="G224" s="67">
        <f t="shared" si="3"/>
        <v>0</v>
      </c>
      <c r="H224" s="4"/>
      <c r="J224" s="2"/>
    </row>
    <row r="225" spans="1:10" x14ac:dyDescent="0.25">
      <c r="A225" s="32" t="s">
        <v>691</v>
      </c>
      <c r="B225" s="57" t="s">
        <v>474</v>
      </c>
      <c r="C225" s="31"/>
      <c r="D225" s="47" t="s">
        <v>18</v>
      </c>
      <c r="E225" s="49">
        <v>540</v>
      </c>
      <c r="F225" s="6"/>
      <c r="G225" s="67">
        <f t="shared" si="3"/>
        <v>0</v>
      </c>
      <c r="H225" s="4"/>
      <c r="J225" s="2"/>
    </row>
    <row r="226" spans="1:10" x14ac:dyDescent="0.25">
      <c r="A226" s="32" t="s">
        <v>692</v>
      </c>
      <c r="B226" s="57" t="s">
        <v>475</v>
      </c>
      <c r="C226" s="31"/>
      <c r="D226" s="47" t="s">
        <v>9</v>
      </c>
      <c r="E226" s="49">
        <v>58</v>
      </c>
      <c r="F226" s="6"/>
      <c r="G226" s="67">
        <f t="shared" si="3"/>
        <v>0</v>
      </c>
      <c r="H226" s="4"/>
      <c r="J226" s="2"/>
    </row>
    <row r="227" spans="1:10" x14ac:dyDescent="0.25">
      <c r="A227" s="32" t="s">
        <v>693</v>
      </c>
      <c r="B227" s="57" t="s">
        <v>476</v>
      </c>
      <c r="C227" s="31"/>
      <c r="D227" s="47" t="s">
        <v>9</v>
      </c>
      <c r="E227" s="49">
        <v>62</v>
      </c>
      <c r="F227" s="6"/>
      <c r="G227" s="67">
        <f t="shared" si="3"/>
        <v>0</v>
      </c>
      <c r="H227" s="4"/>
      <c r="J227" s="2"/>
    </row>
    <row r="228" spans="1:10" x14ac:dyDescent="0.25">
      <c r="A228" s="32" t="s">
        <v>694</v>
      </c>
      <c r="B228" s="57" t="s">
        <v>477</v>
      </c>
      <c r="C228" s="31"/>
      <c r="D228" s="47" t="s">
        <v>18</v>
      </c>
      <c r="E228" s="49">
        <v>84</v>
      </c>
      <c r="F228" s="6"/>
      <c r="G228" s="67">
        <f t="shared" si="3"/>
        <v>0</v>
      </c>
      <c r="H228" s="4"/>
      <c r="J228" s="2"/>
    </row>
    <row r="229" spans="1:10" x14ac:dyDescent="0.25">
      <c r="A229" s="32" t="s">
        <v>695</v>
      </c>
      <c r="B229" s="57" t="s">
        <v>478</v>
      </c>
      <c r="C229" s="31"/>
      <c r="D229" s="47" t="s">
        <v>18</v>
      </c>
      <c r="E229" s="49">
        <v>84</v>
      </c>
      <c r="F229" s="6"/>
      <c r="G229" s="67">
        <f t="shared" si="3"/>
        <v>0</v>
      </c>
      <c r="H229" s="4"/>
      <c r="J229" s="2"/>
    </row>
    <row r="230" spans="1:10" x14ac:dyDescent="0.25">
      <c r="A230" s="32" t="s">
        <v>696</v>
      </c>
      <c r="B230" s="57" t="s">
        <v>479</v>
      </c>
      <c r="C230" s="31"/>
      <c r="D230" s="47" t="s">
        <v>18</v>
      </c>
      <c r="E230" s="49">
        <v>98</v>
      </c>
      <c r="F230" s="6"/>
      <c r="G230" s="67">
        <f t="shared" si="3"/>
        <v>0</v>
      </c>
      <c r="H230" s="4"/>
      <c r="J230" s="2"/>
    </row>
    <row r="231" spans="1:10" x14ac:dyDescent="0.25">
      <c r="A231" s="32" t="s">
        <v>697</v>
      </c>
      <c r="B231" s="57" t="s">
        <v>480</v>
      </c>
      <c r="C231" s="31"/>
      <c r="D231" s="47" t="s">
        <v>18</v>
      </c>
      <c r="E231" s="49">
        <v>304</v>
      </c>
      <c r="F231" s="6"/>
      <c r="G231" s="67">
        <f t="shared" si="3"/>
        <v>0</v>
      </c>
      <c r="H231" s="4"/>
      <c r="J231" s="2"/>
    </row>
    <row r="232" spans="1:10" x14ac:dyDescent="0.25">
      <c r="A232" s="32" t="s">
        <v>698</v>
      </c>
      <c r="B232" s="57" t="s">
        <v>481</v>
      </c>
      <c r="C232" s="31"/>
      <c r="D232" s="47" t="s">
        <v>18</v>
      </c>
      <c r="E232" s="49">
        <v>12</v>
      </c>
      <c r="F232" s="6"/>
      <c r="G232" s="67">
        <f t="shared" si="3"/>
        <v>0</v>
      </c>
      <c r="H232" s="4"/>
      <c r="J232" s="2"/>
    </row>
    <row r="233" spans="1:10" x14ac:dyDescent="0.25">
      <c r="A233" s="32" t="s">
        <v>699</v>
      </c>
      <c r="B233" s="57" t="s">
        <v>636</v>
      </c>
      <c r="C233" s="31"/>
      <c r="D233" s="47" t="s">
        <v>482</v>
      </c>
      <c r="E233" s="49">
        <v>20</v>
      </c>
      <c r="F233" s="6"/>
      <c r="G233" s="67">
        <f t="shared" si="3"/>
        <v>0</v>
      </c>
      <c r="H233" s="4"/>
      <c r="J233" s="2"/>
    </row>
    <row r="234" spans="1:10" x14ac:dyDescent="0.25">
      <c r="A234" s="32" t="s">
        <v>700</v>
      </c>
      <c r="B234" s="57" t="s">
        <v>483</v>
      </c>
      <c r="C234" s="31"/>
      <c r="D234" s="47" t="s">
        <v>484</v>
      </c>
      <c r="E234" s="49">
        <v>232</v>
      </c>
      <c r="F234" s="6"/>
      <c r="G234" s="67">
        <f t="shared" si="3"/>
        <v>0</v>
      </c>
      <c r="H234" s="4"/>
      <c r="J234" s="2"/>
    </row>
    <row r="235" spans="1:10" x14ac:dyDescent="0.25">
      <c r="A235" s="32" t="s">
        <v>701</v>
      </c>
      <c r="B235" s="57" t="s">
        <v>485</v>
      </c>
      <c r="C235" s="31"/>
      <c r="D235" s="47" t="s">
        <v>482</v>
      </c>
      <c r="E235" s="49">
        <v>36</v>
      </c>
      <c r="F235" s="6"/>
      <c r="G235" s="68">
        <f t="shared" si="3"/>
        <v>0</v>
      </c>
      <c r="H235" s="4"/>
      <c r="J235" s="2"/>
    </row>
    <row r="236" spans="1:10" x14ac:dyDescent="0.25">
      <c r="A236" s="32" t="s">
        <v>702</v>
      </c>
      <c r="B236" s="57" t="s">
        <v>637</v>
      </c>
      <c r="C236" s="31"/>
      <c r="D236" s="47" t="s">
        <v>18</v>
      </c>
      <c r="E236" s="49">
        <v>134</v>
      </c>
      <c r="F236" s="6"/>
      <c r="G236" s="68">
        <f t="shared" si="3"/>
        <v>0</v>
      </c>
      <c r="H236" s="4"/>
      <c r="J236" s="2"/>
    </row>
    <row r="237" spans="1:10" x14ac:dyDescent="0.25">
      <c r="A237" s="32" t="s">
        <v>703</v>
      </c>
      <c r="B237" s="57" t="s">
        <v>638</v>
      </c>
      <c r="C237" s="31"/>
      <c r="D237" s="47" t="s">
        <v>18</v>
      </c>
      <c r="E237" s="49">
        <v>84</v>
      </c>
      <c r="F237" s="6"/>
      <c r="G237" s="68">
        <f t="shared" si="3"/>
        <v>0</v>
      </c>
      <c r="H237" s="4"/>
      <c r="J237" s="2"/>
    </row>
    <row r="238" spans="1:10" x14ac:dyDescent="0.25">
      <c r="A238" s="32" t="s">
        <v>704</v>
      </c>
      <c r="B238" s="57" t="s">
        <v>639</v>
      </c>
      <c r="C238" s="31"/>
      <c r="D238" s="47" t="s">
        <v>18</v>
      </c>
      <c r="E238" s="49">
        <v>126</v>
      </c>
      <c r="F238" s="6"/>
      <c r="G238" s="68">
        <f t="shared" si="3"/>
        <v>0</v>
      </c>
      <c r="H238" s="4"/>
      <c r="J238" s="2"/>
    </row>
    <row r="239" spans="1:10" x14ac:dyDescent="0.25">
      <c r="A239" s="32" t="s">
        <v>705</v>
      </c>
      <c r="B239" s="57" t="s">
        <v>640</v>
      </c>
      <c r="C239" s="31"/>
      <c r="D239" s="47" t="s">
        <v>18</v>
      </c>
      <c r="E239" s="49">
        <v>96</v>
      </c>
      <c r="F239" s="6"/>
      <c r="G239" s="68">
        <f t="shared" si="3"/>
        <v>0</v>
      </c>
      <c r="H239" s="4"/>
      <c r="J239" s="2"/>
    </row>
    <row r="240" spans="1:10" x14ac:dyDescent="0.25">
      <c r="A240" s="32" t="s">
        <v>706</v>
      </c>
      <c r="B240" s="57" t="s">
        <v>486</v>
      </c>
      <c r="C240" s="31"/>
      <c r="D240" s="47" t="s">
        <v>18</v>
      </c>
      <c r="E240" s="49">
        <v>30</v>
      </c>
      <c r="F240" s="6"/>
      <c r="G240" s="67">
        <f t="shared" si="3"/>
        <v>0</v>
      </c>
      <c r="H240" s="4"/>
      <c r="J240" s="2"/>
    </row>
    <row r="241" spans="1:10" x14ac:dyDescent="0.25">
      <c r="A241" s="32" t="s">
        <v>707</v>
      </c>
      <c r="B241" s="57" t="s">
        <v>487</v>
      </c>
      <c r="C241" s="31"/>
      <c r="D241" s="47" t="s">
        <v>18</v>
      </c>
      <c r="E241" s="49">
        <v>150</v>
      </c>
      <c r="F241" s="6"/>
      <c r="G241" s="67">
        <f t="shared" si="3"/>
        <v>0</v>
      </c>
      <c r="H241" s="4"/>
      <c r="J241" s="2"/>
    </row>
    <row r="242" spans="1:10" x14ac:dyDescent="0.25">
      <c r="A242" s="32" t="s">
        <v>708</v>
      </c>
      <c r="B242" s="57" t="s">
        <v>488</v>
      </c>
      <c r="C242" s="31"/>
      <c r="D242" s="47" t="s">
        <v>18</v>
      </c>
      <c r="E242" s="49">
        <v>960</v>
      </c>
      <c r="F242" s="6"/>
      <c r="G242" s="68">
        <f t="shared" si="3"/>
        <v>0</v>
      </c>
      <c r="H242" s="4"/>
      <c r="J242" s="2"/>
    </row>
    <row r="243" spans="1:10" x14ac:dyDescent="0.25">
      <c r="A243" s="32" t="s">
        <v>709</v>
      </c>
      <c r="B243" s="57" t="s">
        <v>641</v>
      </c>
      <c r="C243" s="31"/>
      <c r="D243" s="47" t="s">
        <v>18</v>
      </c>
      <c r="E243" s="49">
        <v>70</v>
      </c>
      <c r="F243" s="6"/>
      <c r="G243" s="68">
        <f t="shared" si="3"/>
        <v>0</v>
      </c>
      <c r="H243" s="4"/>
      <c r="J243" s="2"/>
    </row>
    <row r="244" spans="1:10" x14ac:dyDescent="0.25">
      <c r="A244" s="32" t="s">
        <v>710</v>
      </c>
      <c r="B244" s="57" t="s">
        <v>489</v>
      </c>
      <c r="C244" s="31"/>
      <c r="D244" s="47" t="s">
        <v>482</v>
      </c>
      <c r="E244" s="49">
        <v>60</v>
      </c>
      <c r="F244" s="6"/>
      <c r="G244" s="68">
        <f t="shared" si="3"/>
        <v>0</v>
      </c>
      <c r="H244" s="4"/>
      <c r="J244" s="2"/>
    </row>
    <row r="245" spans="1:10" x14ac:dyDescent="0.25">
      <c r="A245" s="32" t="s">
        <v>711</v>
      </c>
      <c r="B245" s="57" t="s">
        <v>642</v>
      </c>
      <c r="C245" s="31"/>
      <c r="D245" s="47" t="s">
        <v>482</v>
      </c>
      <c r="E245" s="49">
        <v>100</v>
      </c>
      <c r="F245" s="6"/>
      <c r="G245" s="68">
        <f t="shared" si="3"/>
        <v>0</v>
      </c>
      <c r="H245" s="4"/>
      <c r="J245" s="2"/>
    </row>
    <row r="246" spans="1:10" x14ac:dyDescent="0.25">
      <c r="A246" s="32" t="s">
        <v>712</v>
      </c>
      <c r="B246" s="57" t="s">
        <v>636</v>
      </c>
      <c r="C246" s="31"/>
      <c r="D246" s="47" t="s">
        <v>482</v>
      </c>
      <c r="E246" s="49">
        <v>4</v>
      </c>
      <c r="F246" s="6"/>
      <c r="G246" s="68">
        <f t="shared" si="3"/>
        <v>0</v>
      </c>
      <c r="H246" s="4"/>
      <c r="J246" s="2"/>
    </row>
    <row r="247" spans="1:10" x14ac:dyDescent="0.25">
      <c r="A247" s="32" t="s">
        <v>713</v>
      </c>
      <c r="B247" s="57" t="s">
        <v>485</v>
      </c>
      <c r="C247" s="31"/>
      <c r="D247" s="47" t="s">
        <v>482</v>
      </c>
      <c r="E247" s="49">
        <v>14</v>
      </c>
      <c r="F247" s="6"/>
      <c r="G247" s="68">
        <f t="shared" si="3"/>
        <v>0</v>
      </c>
      <c r="H247" s="4"/>
      <c r="J247" s="2"/>
    </row>
    <row r="248" spans="1:10" x14ac:dyDescent="0.25">
      <c r="A248" s="32" t="s">
        <v>714</v>
      </c>
      <c r="B248" s="57" t="s">
        <v>643</v>
      </c>
      <c r="C248" s="31"/>
      <c r="D248" s="47" t="s">
        <v>484</v>
      </c>
      <c r="E248" s="49">
        <v>8400</v>
      </c>
      <c r="F248" s="6"/>
      <c r="G248" s="68">
        <f t="shared" si="3"/>
        <v>0</v>
      </c>
      <c r="H248" s="4"/>
      <c r="J248" s="2"/>
    </row>
    <row r="249" spans="1:10" x14ac:dyDescent="0.25">
      <c r="A249" s="32" t="s">
        <v>715</v>
      </c>
      <c r="B249" s="57" t="s">
        <v>490</v>
      </c>
      <c r="C249" s="31"/>
      <c r="D249" s="47" t="s">
        <v>484</v>
      </c>
      <c r="E249" s="49">
        <v>2600</v>
      </c>
      <c r="F249" s="6"/>
      <c r="G249" s="68">
        <f t="shared" si="3"/>
        <v>0</v>
      </c>
      <c r="H249" s="4"/>
      <c r="J249" s="2"/>
    </row>
    <row r="250" spans="1:10" x14ac:dyDescent="0.25">
      <c r="A250" s="32" t="s">
        <v>716</v>
      </c>
      <c r="B250" s="57" t="s">
        <v>644</v>
      </c>
      <c r="C250" s="31"/>
      <c r="D250" s="47" t="s">
        <v>491</v>
      </c>
      <c r="E250" s="49">
        <v>1400</v>
      </c>
      <c r="F250" s="6"/>
      <c r="G250" s="68">
        <f t="shared" si="3"/>
        <v>0</v>
      </c>
      <c r="H250" s="4"/>
      <c r="J250" s="2"/>
    </row>
    <row r="251" spans="1:10" ht="30" x14ac:dyDescent="0.25">
      <c r="A251" s="32" t="s">
        <v>717</v>
      </c>
      <c r="B251" s="57" t="s">
        <v>645</v>
      </c>
      <c r="C251" s="31"/>
      <c r="D251" s="47" t="s">
        <v>491</v>
      </c>
      <c r="E251" s="49">
        <v>200</v>
      </c>
      <c r="F251" s="6"/>
      <c r="G251" s="68">
        <f t="shared" si="3"/>
        <v>0</v>
      </c>
      <c r="H251" s="4"/>
      <c r="J251" s="2"/>
    </row>
    <row r="252" spans="1:10" ht="30" x14ac:dyDescent="0.25">
      <c r="A252" s="32" t="s">
        <v>718</v>
      </c>
      <c r="B252" s="57" t="s">
        <v>646</v>
      </c>
      <c r="C252" s="31"/>
      <c r="D252" s="47" t="s">
        <v>491</v>
      </c>
      <c r="E252" s="49">
        <v>180</v>
      </c>
      <c r="F252" s="6"/>
      <c r="G252" s="68">
        <f t="shared" si="3"/>
        <v>0</v>
      </c>
      <c r="H252" s="4"/>
      <c r="J252" s="2"/>
    </row>
    <row r="253" spans="1:10" x14ac:dyDescent="0.25">
      <c r="A253" s="32" t="s">
        <v>719</v>
      </c>
      <c r="B253" s="57" t="s">
        <v>647</v>
      </c>
      <c r="C253" s="31"/>
      <c r="D253" s="47" t="s">
        <v>18</v>
      </c>
      <c r="E253" s="49">
        <v>80</v>
      </c>
      <c r="F253" s="6"/>
      <c r="G253" s="68">
        <f t="shared" si="3"/>
        <v>0</v>
      </c>
      <c r="H253" s="4"/>
      <c r="J253" s="2"/>
    </row>
    <row r="254" spans="1:10" x14ac:dyDescent="0.25">
      <c r="A254" s="32" t="s">
        <v>720</v>
      </c>
      <c r="B254" s="57" t="s">
        <v>492</v>
      </c>
      <c r="C254" s="31"/>
      <c r="D254" s="47" t="s">
        <v>18</v>
      </c>
      <c r="E254" s="49">
        <v>320</v>
      </c>
      <c r="F254" s="6"/>
      <c r="G254" s="68">
        <f t="shared" si="3"/>
        <v>0</v>
      </c>
      <c r="H254" s="4"/>
      <c r="J254" s="2"/>
    </row>
    <row r="255" spans="1:10" x14ac:dyDescent="0.25">
      <c r="A255" s="32" t="s">
        <v>721</v>
      </c>
      <c r="B255" s="57" t="s">
        <v>493</v>
      </c>
      <c r="C255" s="31"/>
      <c r="D255" s="47" t="s">
        <v>18</v>
      </c>
      <c r="E255" s="49">
        <v>100</v>
      </c>
      <c r="F255" s="6"/>
      <c r="G255" s="68">
        <f t="shared" si="3"/>
        <v>0</v>
      </c>
      <c r="H255" s="4"/>
      <c r="J255" s="2"/>
    </row>
    <row r="256" spans="1:10" x14ac:dyDescent="0.25">
      <c r="A256" s="32" t="s">
        <v>722</v>
      </c>
      <c r="B256" s="57" t="s">
        <v>648</v>
      </c>
      <c r="C256" s="31"/>
      <c r="D256" s="47" t="s">
        <v>18</v>
      </c>
      <c r="E256" s="49">
        <v>80</v>
      </c>
      <c r="F256" s="6"/>
      <c r="G256" s="68">
        <f t="shared" si="3"/>
        <v>0</v>
      </c>
      <c r="H256" s="4"/>
      <c r="J256" s="2"/>
    </row>
    <row r="257" spans="1:10" ht="30" x14ac:dyDescent="0.25">
      <c r="A257" s="32" t="s">
        <v>723</v>
      </c>
      <c r="B257" s="57" t="s">
        <v>649</v>
      </c>
      <c r="C257" s="31"/>
      <c r="D257" s="47" t="s">
        <v>18</v>
      </c>
      <c r="E257" s="49">
        <v>80</v>
      </c>
      <c r="F257" s="6"/>
      <c r="G257" s="68">
        <f t="shared" si="3"/>
        <v>0</v>
      </c>
      <c r="H257" s="4"/>
      <c r="J257" s="2"/>
    </row>
    <row r="258" spans="1:10" ht="30" x14ac:dyDescent="0.25">
      <c r="A258" s="32" t="s">
        <v>724</v>
      </c>
      <c r="B258" s="57" t="s">
        <v>650</v>
      </c>
      <c r="C258" s="31"/>
      <c r="D258" s="47" t="s">
        <v>18</v>
      </c>
      <c r="E258" s="49">
        <v>60</v>
      </c>
      <c r="F258" s="6"/>
      <c r="G258" s="68">
        <f t="shared" si="3"/>
        <v>0</v>
      </c>
      <c r="H258" s="4"/>
      <c r="J258" s="2"/>
    </row>
    <row r="259" spans="1:10" ht="30" x14ac:dyDescent="0.25">
      <c r="A259" s="32" t="s">
        <v>725</v>
      </c>
      <c r="B259" s="57" t="s">
        <v>494</v>
      </c>
      <c r="C259" s="31"/>
      <c r="D259" s="47" t="s">
        <v>18</v>
      </c>
      <c r="E259" s="49">
        <v>110</v>
      </c>
      <c r="F259" s="6"/>
      <c r="G259" s="68">
        <f t="shared" si="3"/>
        <v>0</v>
      </c>
      <c r="H259" s="4"/>
      <c r="J259" s="2"/>
    </row>
    <row r="260" spans="1:10" x14ac:dyDescent="0.25">
      <c r="A260" s="32" t="s">
        <v>726</v>
      </c>
      <c r="B260" s="57" t="s">
        <v>651</v>
      </c>
      <c r="C260" s="31"/>
      <c r="D260" s="58" t="s">
        <v>18</v>
      </c>
      <c r="E260" s="49">
        <v>480</v>
      </c>
      <c r="F260" s="6"/>
      <c r="G260" s="68">
        <f t="shared" si="3"/>
        <v>0</v>
      </c>
      <c r="H260" s="4"/>
      <c r="J260" s="2"/>
    </row>
    <row r="261" spans="1:10" x14ac:dyDescent="0.25">
      <c r="A261" s="32" t="s">
        <v>727</v>
      </c>
      <c r="B261" s="57" t="s">
        <v>495</v>
      </c>
      <c r="C261" s="31"/>
      <c r="D261" s="47" t="s">
        <v>18</v>
      </c>
      <c r="E261" s="49">
        <v>390</v>
      </c>
      <c r="F261" s="6"/>
      <c r="G261" s="68">
        <f t="shared" si="3"/>
        <v>0</v>
      </c>
      <c r="H261" s="4"/>
      <c r="J261" s="2"/>
    </row>
    <row r="262" spans="1:10" x14ac:dyDescent="0.25">
      <c r="A262" s="32" t="s">
        <v>728</v>
      </c>
      <c r="B262" s="57" t="s">
        <v>496</v>
      </c>
      <c r="C262" s="31"/>
      <c r="D262" s="47" t="s">
        <v>18</v>
      </c>
      <c r="E262" s="49">
        <v>220</v>
      </c>
      <c r="F262" s="6"/>
      <c r="G262" s="68">
        <f t="shared" si="3"/>
        <v>0</v>
      </c>
      <c r="H262" s="4"/>
      <c r="J262" s="2"/>
    </row>
    <row r="263" spans="1:10" x14ac:dyDescent="0.25">
      <c r="A263" s="32" t="s">
        <v>729</v>
      </c>
      <c r="B263" s="57" t="s">
        <v>497</v>
      </c>
      <c r="C263" s="31"/>
      <c r="D263" s="47" t="s">
        <v>491</v>
      </c>
      <c r="E263" s="49">
        <v>200</v>
      </c>
      <c r="F263" s="6"/>
      <c r="G263" s="68">
        <f t="shared" si="3"/>
        <v>0</v>
      </c>
      <c r="H263" s="4"/>
      <c r="J263" s="2"/>
    </row>
    <row r="264" spans="1:10" x14ac:dyDescent="0.25">
      <c r="A264" s="32" t="s">
        <v>730</v>
      </c>
      <c r="B264" s="57" t="s">
        <v>498</v>
      </c>
      <c r="C264" s="31"/>
      <c r="D264" s="47" t="s">
        <v>482</v>
      </c>
      <c r="E264" s="49">
        <v>158</v>
      </c>
      <c r="F264" s="6"/>
      <c r="G264" s="68">
        <f t="shared" si="3"/>
        <v>0</v>
      </c>
      <c r="H264" s="4"/>
      <c r="J264" s="2"/>
    </row>
    <row r="265" spans="1:10" x14ac:dyDescent="0.25">
      <c r="A265" s="32" t="s">
        <v>731</v>
      </c>
      <c r="B265" s="57" t="s">
        <v>652</v>
      </c>
      <c r="C265" s="31"/>
      <c r="D265" s="58" t="s">
        <v>482</v>
      </c>
      <c r="E265" s="49">
        <v>8</v>
      </c>
      <c r="F265" s="6"/>
      <c r="G265" s="68">
        <f t="shared" si="3"/>
        <v>0</v>
      </c>
      <c r="H265" s="4"/>
      <c r="J265" s="2"/>
    </row>
    <row r="266" spans="1:10" x14ac:dyDescent="0.25">
      <c r="A266" s="32" t="s">
        <v>732</v>
      </c>
      <c r="B266" s="57" t="s">
        <v>499</v>
      </c>
      <c r="C266" s="31"/>
      <c r="D266" s="47" t="s">
        <v>482</v>
      </c>
      <c r="E266" s="49">
        <v>100</v>
      </c>
      <c r="F266" s="6"/>
      <c r="G266" s="68">
        <f t="shared" si="3"/>
        <v>0</v>
      </c>
      <c r="H266" s="4"/>
      <c r="J266" s="2"/>
    </row>
    <row r="267" spans="1:10" x14ac:dyDescent="0.25">
      <c r="A267" s="32" t="s">
        <v>733</v>
      </c>
      <c r="B267" s="57" t="s">
        <v>500</v>
      </c>
      <c r="C267" s="31"/>
      <c r="D267" s="47" t="s">
        <v>482</v>
      </c>
      <c r="E267" s="49">
        <v>24</v>
      </c>
      <c r="F267" s="6"/>
      <c r="G267" s="68">
        <f t="shared" si="3"/>
        <v>0</v>
      </c>
      <c r="H267" s="4"/>
      <c r="J267" s="2"/>
    </row>
    <row r="268" spans="1:10" x14ac:dyDescent="0.25">
      <c r="A268" s="32" t="s">
        <v>734</v>
      </c>
      <c r="B268" s="57" t="s">
        <v>501</v>
      </c>
      <c r="C268" s="31"/>
      <c r="D268" s="47" t="s">
        <v>484</v>
      </c>
      <c r="E268" s="49">
        <v>30</v>
      </c>
      <c r="F268" s="6"/>
      <c r="G268" s="68">
        <f t="shared" si="3"/>
        <v>0</v>
      </c>
      <c r="H268" s="4"/>
      <c r="J268" s="2"/>
    </row>
    <row r="269" spans="1:10" x14ac:dyDescent="0.25">
      <c r="A269" s="32" t="s">
        <v>735</v>
      </c>
      <c r="B269" s="57" t="s">
        <v>502</v>
      </c>
      <c r="C269" s="31"/>
      <c r="D269" s="47" t="s">
        <v>484</v>
      </c>
      <c r="E269" s="49">
        <v>80</v>
      </c>
      <c r="F269" s="6"/>
      <c r="G269" s="68">
        <f t="shared" si="3"/>
        <v>0</v>
      </c>
      <c r="H269" s="4"/>
      <c r="J269" s="2"/>
    </row>
    <row r="270" spans="1:10" x14ac:dyDescent="0.25">
      <c r="A270" s="32" t="s">
        <v>736</v>
      </c>
      <c r="B270" s="57" t="s">
        <v>653</v>
      </c>
      <c r="C270" s="31"/>
      <c r="D270" s="58" t="s">
        <v>484</v>
      </c>
      <c r="E270" s="49">
        <v>40</v>
      </c>
      <c r="F270" s="6"/>
      <c r="G270" s="68">
        <f t="shared" ref="G270:G281" si="4">E270*F270</f>
        <v>0</v>
      </c>
      <c r="H270" s="4"/>
      <c r="J270" s="2"/>
    </row>
    <row r="271" spans="1:10" x14ac:dyDescent="0.25">
      <c r="A271" s="32" t="s">
        <v>737</v>
      </c>
      <c r="B271" s="57" t="s">
        <v>503</v>
      </c>
      <c r="C271" s="31"/>
      <c r="D271" s="47" t="s">
        <v>18</v>
      </c>
      <c r="E271" s="49">
        <v>348</v>
      </c>
      <c r="F271" s="6"/>
      <c r="G271" s="68">
        <f t="shared" si="4"/>
        <v>0</v>
      </c>
      <c r="H271" s="4"/>
      <c r="J271" s="2"/>
    </row>
    <row r="272" spans="1:10" x14ac:dyDescent="0.25">
      <c r="A272" s="32" t="s">
        <v>738</v>
      </c>
      <c r="B272" s="57" t="s">
        <v>654</v>
      </c>
      <c r="C272" s="31"/>
      <c r="D272" s="58" t="s">
        <v>484</v>
      </c>
      <c r="E272" s="49">
        <v>228</v>
      </c>
      <c r="F272" s="6"/>
      <c r="G272" s="68">
        <f t="shared" si="4"/>
        <v>0</v>
      </c>
      <c r="H272" s="4"/>
      <c r="J272" s="2"/>
    </row>
    <row r="273" spans="1:10" x14ac:dyDescent="0.25">
      <c r="A273" s="32" t="s">
        <v>739</v>
      </c>
      <c r="B273" s="57" t="s">
        <v>655</v>
      </c>
      <c r="C273" s="31"/>
      <c r="D273" s="58" t="s">
        <v>484</v>
      </c>
      <c r="E273" s="49">
        <v>130</v>
      </c>
      <c r="F273" s="6"/>
      <c r="G273" s="68">
        <f t="shared" si="4"/>
        <v>0</v>
      </c>
      <c r="H273" s="4"/>
      <c r="J273" s="2"/>
    </row>
    <row r="274" spans="1:10" x14ac:dyDescent="0.25">
      <c r="A274" s="32" t="s">
        <v>740</v>
      </c>
      <c r="B274" s="57" t="s">
        <v>504</v>
      </c>
      <c r="C274" s="31"/>
      <c r="D274" s="47" t="s">
        <v>484</v>
      </c>
      <c r="E274" s="49">
        <v>20</v>
      </c>
      <c r="F274" s="6"/>
      <c r="G274" s="68">
        <f t="shared" si="4"/>
        <v>0</v>
      </c>
      <c r="H274" s="4"/>
      <c r="J274" s="2"/>
    </row>
    <row r="275" spans="1:10" x14ac:dyDescent="0.25">
      <c r="A275" s="32" t="s">
        <v>741</v>
      </c>
      <c r="B275" s="57" t="s">
        <v>505</v>
      </c>
      <c r="C275" s="31"/>
      <c r="D275" s="47" t="s">
        <v>484</v>
      </c>
      <c r="E275" s="49">
        <v>8</v>
      </c>
      <c r="F275" s="6"/>
      <c r="G275" s="68">
        <f t="shared" si="4"/>
        <v>0</v>
      </c>
      <c r="H275" s="4"/>
      <c r="J275" s="2"/>
    </row>
    <row r="276" spans="1:10" x14ac:dyDescent="0.25">
      <c r="A276" s="32" t="s">
        <v>742</v>
      </c>
      <c r="B276" s="57" t="s">
        <v>506</v>
      </c>
      <c r="C276" s="31"/>
      <c r="D276" s="47" t="s">
        <v>484</v>
      </c>
      <c r="E276" s="49">
        <v>8</v>
      </c>
      <c r="F276" s="6"/>
      <c r="G276" s="68">
        <f t="shared" si="4"/>
        <v>0</v>
      </c>
      <c r="H276" s="4"/>
      <c r="J276" s="2"/>
    </row>
    <row r="277" spans="1:10" x14ac:dyDescent="0.25">
      <c r="A277" s="32" t="s">
        <v>743</v>
      </c>
      <c r="B277" s="57" t="s">
        <v>507</v>
      </c>
      <c r="C277" s="31"/>
      <c r="D277" s="47" t="s">
        <v>484</v>
      </c>
      <c r="E277" s="49">
        <v>24</v>
      </c>
      <c r="F277" s="6"/>
      <c r="G277" s="68">
        <f t="shared" si="4"/>
        <v>0</v>
      </c>
      <c r="H277" s="4"/>
      <c r="J277" s="2"/>
    </row>
    <row r="278" spans="1:10" x14ac:dyDescent="0.25">
      <c r="A278" s="32" t="s">
        <v>744</v>
      </c>
      <c r="B278" s="57" t="s">
        <v>508</v>
      </c>
      <c r="C278" s="31"/>
      <c r="D278" s="47" t="s">
        <v>18</v>
      </c>
      <c r="E278" s="49">
        <v>98</v>
      </c>
      <c r="F278" s="6"/>
      <c r="G278" s="68">
        <f t="shared" si="4"/>
        <v>0</v>
      </c>
      <c r="H278" s="4"/>
      <c r="J278" s="2"/>
    </row>
    <row r="279" spans="1:10" ht="30" x14ac:dyDescent="0.25">
      <c r="A279" s="32" t="s">
        <v>745</v>
      </c>
      <c r="B279" s="57" t="s">
        <v>656</v>
      </c>
      <c r="C279" s="31"/>
      <c r="D279" s="59" t="s">
        <v>657</v>
      </c>
      <c r="E279" s="49">
        <v>80</v>
      </c>
      <c r="F279" s="6"/>
      <c r="G279" s="68">
        <f t="shared" si="4"/>
        <v>0</v>
      </c>
      <c r="H279" s="4"/>
      <c r="J279" s="2"/>
    </row>
    <row r="280" spans="1:10" x14ac:dyDescent="0.25">
      <c r="A280" s="32" t="s">
        <v>746</v>
      </c>
      <c r="B280" s="57" t="s">
        <v>547</v>
      </c>
      <c r="C280" s="31"/>
      <c r="D280" s="47" t="s">
        <v>18</v>
      </c>
      <c r="E280" s="49">
        <v>300</v>
      </c>
      <c r="F280" s="6"/>
      <c r="G280" s="68">
        <f t="shared" si="4"/>
        <v>0</v>
      </c>
      <c r="H280" s="4"/>
      <c r="J280" s="2"/>
    </row>
    <row r="281" spans="1:10" x14ac:dyDescent="0.25">
      <c r="A281" s="32" t="s">
        <v>747</v>
      </c>
      <c r="B281" s="57" t="s">
        <v>548</v>
      </c>
      <c r="C281" s="31"/>
      <c r="D281" s="47" t="s">
        <v>18</v>
      </c>
      <c r="E281" s="49">
        <v>600</v>
      </c>
      <c r="F281" s="6"/>
      <c r="G281" s="68">
        <f t="shared" si="4"/>
        <v>0</v>
      </c>
      <c r="H281" s="4"/>
      <c r="J281" s="2"/>
    </row>
    <row r="282" spans="1:10" x14ac:dyDescent="0.25">
      <c r="A282" s="32" t="s">
        <v>748</v>
      </c>
      <c r="B282" s="57" t="s">
        <v>549</v>
      </c>
      <c r="C282" s="31"/>
      <c r="D282" s="47" t="s">
        <v>18</v>
      </c>
      <c r="E282" s="49">
        <v>22</v>
      </c>
      <c r="F282" s="6"/>
      <c r="G282" s="68">
        <f t="shared" ref="G282:G310" si="5">E282*F282</f>
        <v>0</v>
      </c>
      <c r="H282" s="4"/>
      <c r="J282" s="2"/>
    </row>
    <row r="283" spans="1:10" x14ac:dyDescent="0.25">
      <c r="A283" s="32" t="s">
        <v>749</v>
      </c>
      <c r="B283" s="57" t="s">
        <v>550</v>
      </c>
      <c r="C283" s="31"/>
      <c r="D283" s="47" t="s">
        <v>18</v>
      </c>
      <c r="E283" s="49">
        <v>22</v>
      </c>
      <c r="F283" s="6"/>
      <c r="G283" s="68">
        <f t="shared" si="5"/>
        <v>0</v>
      </c>
      <c r="H283" s="4"/>
      <c r="J283" s="2"/>
    </row>
    <row r="284" spans="1:10" x14ac:dyDescent="0.25">
      <c r="A284" s="32" t="s">
        <v>750</v>
      </c>
      <c r="B284" s="57" t="s">
        <v>551</v>
      </c>
      <c r="C284" s="31"/>
      <c r="D284" s="47" t="s">
        <v>18</v>
      </c>
      <c r="E284" s="49">
        <v>400</v>
      </c>
      <c r="F284" s="6"/>
      <c r="G284" s="67">
        <f t="shared" si="5"/>
        <v>0</v>
      </c>
      <c r="H284" s="4"/>
      <c r="J284" s="2"/>
    </row>
    <row r="285" spans="1:10" x14ac:dyDescent="0.25">
      <c r="A285" s="32" t="s">
        <v>751</v>
      </c>
      <c r="B285" s="57" t="s">
        <v>552</v>
      </c>
      <c r="C285" s="31"/>
      <c r="D285" s="47" t="s">
        <v>18</v>
      </c>
      <c r="E285" s="49">
        <v>530</v>
      </c>
      <c r="F285" s="6"/>
      <c r="G285" s="67">
        <f t="shared" si="5"/>
        <v>0</v>
      </c>
      <c r="H285" s="4"/>
      <c r="J285" s="2"/>
    </row>
    <row r="286" spans="1:10" x14ac:dyDescent="0.25">
      <c r="A286" s="32" t="s">
        <v>752</v>
      </c>
      <c r="B286" s="57" t="s">
        <v>553</v>
      </c>
      <c r="C286" s="31"/>
      <c r="D286" s="47" t="s">
        <v>18</v>
      </c>
      <c r="E286" s="49">
        <v>114</v>
      </c>
      <c r="F286" s="6"/>
      <c r="G286" s="67">
        <f t="shared" si="5"/>
        <v>0</v>
      </c>
      <c r="H286" s="4"/>
      <c r="J286" s="2"/>
    </row>
    <row r="287" spans="1:10" x14ac:dyDescent="0.25">
      <c r="A287" s="32" t="s">
        <v>753</v>
      </c>
      <c r="B287" s="57" t="s">
        <v>554</v>
      </c>
      <c r="C287" s="31"/>
      <c r="D287" s="47" t="s">
        <v>18</v>
      </c>
      <c r="E287" s="49">
        <v>114</v>
      </c>
      <c r="F287" s="6"/>
      <c r="G287" s="67">
        <f t="shared" si="5"/>
        <v>0</v>
      </c>
      <c r="H287" s="4"/>
      <c r="J287" s="2"/>
    </row>
    <row r="288" spans="1:10" x14ac:dyDescent="0.25">
      <c r="A288" s="32" t="s">
        <v>754</v>
      </c>
      <c r="B288" s="57" t="s">
        <v>555</v>
      </c>
      <c r="C288" s="31"/>
      <c r="D288" s="47" t="s">
        <v>18</v>
      </c>
      <c r="E288" s="49">
        <v>30</v>
      </c>
      <c r="F288" s="6"/>
      <c r="G288" s="67">
        <f t="shared" si="5"/>
        <v>0</v>
      </c>
      <c r="H288" s="4"/>
      <c r="J288" s="2"/>
    </row>
    <row r="289" spans="1:10" x14ac:dyDescent="0.25">
      <c r="A289" s="32" t="s">
        <v>755</v>
      </c>
      <c r="B289" s="57" t="s">
        <v>556</v>
      </c>
      <c r="C289" s="31"/>
      <c r="D289" s="47" t="s">
        <v>18</v>
      </c>
      <c r="E289" s="49">
        <v>80</v>
      </c>
      <c r="F289" s="6"/>
      <c r="G289" s="67">
        <f t="shared" si="5"/>
        <v>0</v>
      </c>
      <c r="H289" s="4"/>
      <c r="J289" s="2"/>
    </row>
    <row r="290" spans="1:10" x14ac:dyDescent="0.25">
      <c r="A290" s="32" t="s">
        <v>756</v>
      </c>
      <c r="B290" s="57" t="s">
        <v>557</v>
      </c>
      <c r="C290" s="31"/>
      <c r="D290" s="47" t="s">
        <v>18</v>
      </c>
      <c r="E290" s="49">
        <v>140</v>
      </c>
      <c r="F290" s="6"/>
      <c r="G290" s="67">
        <f t="shared" si="5"/>
        <v>0</v>
      </c>
      <c r="H290" s="4"/>
      <c r="J290" s="2"/>
    </row>
    <row r="291" spans="1:10" x14ac:dyDescent="0.25">
      <c r="A291" s="32" t="s">
        <v>757</v>
      </c>
      <c r="B291" s="57" t="s">
        <v>558</v>
      </c>
      <c r="C291" s="31"/>
      <c r="D291" s="47" t="s">
        <v>18</v>
      </c>
      <c r="E291" s="49">
        <v>28000</v>
      </c>
      <c r="F291" s="6"/>
      <c r="G291" s="67">
        <f t="shared" si="5"/>
        <v>0</v>
      </c>
      <c r="H291" s="4"/>
      <c r="J291" s="2"/>
    </row>
    <row r="292" spans="1:10" x14ac:dyDescent="0.25">
      <c r="A292" s="32" t="s">
        <v>758</v>
      </c>
      <c r="B292" s="57" t="s">
        <v>559</v>
      </c>
      <c r="C292" s="31"/>
      <c r="D292" s="47" t="s">
        <v>18</v>
      </c>
      <c r="E292" s="49">
        <v>330</v>
      </c>
      <c r="F292" s="6"/>
      <c r="G292" s="67">
        <f t="shared" si="5"/>
        <v>0</v>
      </c>
      <c r="H292" s="4"/>
      <c r="J292" s="2"/>
    </row>
    <row r="293" spans="1:10" x14ac:dyDescent="0.25">
      <c r="A293" s="32" t="s">
        <v>759</v>
      </c>
      <c r="B293" s="57" t="s">
        <v>560</v>
      </c>
      <c r="C293" s="31"/>
      <c r="D293" s="47" t="s">
        <v>18</v>
      </c>
      <c r="E293" s="49">
        <v>24</v>
      </c>
      <c r="F293" s="6"/>
      <c r="G293" s="67">
        <f t="shared" si="5"/>
        <v>0</v>
      </c>
      <c r="H293" s="4"/>
      <c r="J293" s="2"/>
    </row>
    <row r="294" spans="1:10" x14ac:dyDescent="0.25">
      <c r="A294" s="32" t="s">
        <v>760</v>
      </c>
      <c r="B294" s="57" t="s">
        <v>561</v>
      </c>
      <c r="C294" s="31"/>
      <c r="D294" s="47" t="s">
        <v>562</v>
      </c>
      <c r="E294" s="49">
        <v>22</v>
      </c>
      <c r="F294" s="6"/>
      <c r="G294" s="67">
        <f t="shared" si="5"/>
        <v>0</v>
      </c>
      <c r="H294" s="4"/>
      <c r="J294" s="2"/>
    </row>
    <row r="295" spans="1:10" x14ac:dyDescent="0.25">
      <c r="A295" s="32" t="s">
        <v>761</v>
      </c>
      <c r="B295" s="57" t="s">
        <v>563</v>
      </c>
      <c r="C295" s="31"/>
      <c r="D295" s="47" t="s">
        <v>18</v>
      </c>
      <c r="E295" s="49">
        <v>80</v>
      </c>
      <c r="F295" s="6"/>
      <c r="G295" s="67">
        <f t="shared" si="5"/>
        <v>0</v>
      </c>
      <c r="H295" s="4"/>
      <c r="J295" s="2"/>
    </row>
    <row r="296" spans="1:10" x14ac:dyDescent="0.25">
      <c r="A296" s="32" t="s">
        <v>762</v>
      </c>
      <c r="B296" s="57" t="s">
        <v>564</v>
      </c>
      <c r="C296" s="31"/>
      <c r="D296" s="47" t="s">
        <v>18</v>
      </c>
      <c r="E296" s="49">
        <v>4</v>
      </c>
      <c r="F296" s="6"/>
      <c r="G296" s="67">
        <f t="shared" si="5"/>
        <v>0</v>
      </c>
      <c r="H296" s="4"/>
      <c r="J296" s="2"/>
    </row>
    <row r="297" spans="1:10" x14ac:dyDescent="0.25">
      <c r="A297" s="32" t="s">
        <v>763</v>
      </c>
      <c r="B297" s="57" t="s">
        <v>565</v>
      </c>
      <c r="C297" s="31"/>
      <c r="D297" s="47" t="s">
        <v>18</v>
      </c>
      <c r="E297" s="49">
        <v>620</v>
      </c>
      <c r="F297" s="6"/>
      <c r="G297" s="67">
        <f t="shared" si="5"/>
        <v>0</v>
      </c>
      <c r="H297" s="4"/>
      <c r="J297" s="2"/>
    </row>
    <row r="298" spans="1:10" x14ac:dyDescent="0.25">
      <c r="A298" s="32" t="s">
        <v>764</v>
      </c>
      <c r="B298" s="57" t="s">
        <v>566</v>
      </c>
      <c r="C298" s="31"/>
      <c r="D298" s="47" t="s">
        <v>18</v>
      </c>
      <c r="E298" s="49">
        <v>540</v>
      </c>
      <c r="F298" s="6"/>
      <c r="G298" s="67">
        <f t="shared" si="5"/>
        <v>0</v>
      </c>
      <c r="H298" s="4"/>
      <c r="J298" s="2"/>
    </row>
    <row r="299" spans="1:10" x14ac:dyDescent="0.25">
      <c r="A299" s="32" t="s">
        <v>765</v>
      </c>
      <c r="B299" s="57" t="s">
        <v>567</v>
      </c>
      <c r="C299" s="31"/>
      <c r="D299" s="47" t="s">
        <v>18</v>
      </c>
      <c r="E299" s="49">
        <v>460</v>
      </c>
      <c r="F299" s="6"/>
      <c r="G299" s="67">
        <f t="shared" si="5"/>
        <v>0</v>
      </c>
      <c r="H299" s="4"/>
      <c r="J299" s="2"/>
    </row>
    <row r="300" spans="1:10" x14ac:dyDescent="0.25">
      <c r="A300" s="32" t="s">
        <v>766</v>
      </c>
      <c r="B300" s="57" t="s">
        <v>568</v>
      </c>
      <c r="C300" s="31"/>
      <c r="D300" s="47" t="s">
        <v>18</v>
      </c>
      <c r="E300" s="49">
        <v>20</v>
      </c>
      <c r="F300" s="6"/>
      <c r="G300" s="67">
        <f t="shared" si="5"/>
        <v>0</v>
      </c>
      <c r="H300" s="4"/>
      <c r="J300" s="2"/>
    </row>
    <row r="301" spans="1:10" x14ac:dyDescent="0.25">
      <c r="A301" s="32" t="s">
        <v>767</v>
      </c>
      <c r="B301" s="57" t="s">
        <v>569</v>
      </c>
      <c r="C301" s="31"/>
      <c r="D301" s="47" t="s">
        <v>18</v>
      </c>
      <c r="E301" s="49">
        <v>684</v>
      </c>
      <c r="F301" s="6"/>
      <c r="G301" s="67">
        <f t="shared" si="5"/>
        <v>0</v>
      </c>
      <c r="H301" s="4"/>
      <c r="J301" s="2"/>
    </row>
    <row r="302" spans="1:10" x14ac:dyDescent="0.25">
      <c r="A302" s="32" t="s">
        <v>768</v>
      </c>
      <c r="B302" s="57" t="s">
        <v>570</v>
      </c>
      <c r="C302" s="31"/>
      <c r="D302" s="47" t="s">
        <v>18</v>
      </c>
      <c r="E302" s="49">
        <v>22</v>
      </c>
      <c r="F302" s="6"/>
      <c r="G302" s="67">
        <f t="shared" si="5"/>
        <v>0</v>
      </c>
      <c r="H302" s="4"/>
      <c r="J302" s="2"/>
    </row>
    <row r="303" spans="1:10" x14ac:dyDescent="0.25">
      <c r="A303" s="32" t="s">
        <v>769</v>
      </c>
      <c r="B303" s="57" t="s">
        <v>571</v>
      </c>
      <c r="C303" s="31"/>
      <c r="D303" s="47" t="s">
        <v>18</v>
      </c>
      <c r="E303" s="49">
        <v>92</v>
      </c>
      <c r="F303" s="6"/>
      <c r="G303" s="67">
        <f t="shared" si="5"/>
        <v>0</v>
      </c>
      <c r="H303" s="4"/>
      <c r="J303" s="2"/>
    </row>
    <row r="304" spans="1:10" x14ac:dyDescent="0.25">
      <c r="A304" s="32" t="s">
        <v>770</v>
      </c>
      <c r="B304" s="57" t="s">
        <v>577</v>
      </c>
      <c r="C304" s="31"/>
      <c r="D304" s="47" t="s">
        <v>18</v>
      </c>
      <c r="E304" s="49">
        <v>60</v>
      </c>
      <c r="F304" s="6"/>
      <c r="G304" s="67">
        <f t="shared" si="5"/>
        <v>0</v>
      </c>
      <c r="H304" s="4"/>
      <c r="J304" s="2"/>
    </row>
    <row r="305" spans="1:10" x14ac:dyDescent="0.25">
      <c r="A305" s="32" t="s">
        <v>771</v>
      </c>
      <c r="B305" s="57" t="s">
        <v>578</v>
      </c>
      <c r="C305" s="31"/>
      <c r="D305" s="47" t="s">
        <v>18</v>
      </c>
      <c r="E305" s="49">
        <v>550</v>
      </c>
      <c r="F305" s="6"/>
      <c r="G305" s="67">
        <f t="shared" si="5"/>
        <v>0</v>
      </c>
      <c r="H305" s="4"/>
      <c r="J305" s="2"/>
    </row>
    <row r="306" spans="1:10" x14ac:dyDescent="0.25">
      <c r="A306" s="32" t="s">
        <v>772</v>
      </c>
      <c r="B306" s="57" t="s">
        <v>579</v>
      </c>
      <c r="C306" s="31"/>
      <c r="D306" s="47" t="s">
        <v>18</v>
      </c>
      <c r="E306" s="49">
        <v>380</v>
      </c>
      <c r="F306" s="6"/>
      <c r="G306" s="67">
        <f t="shared" si="5"/>
        <v>0</v>
      </c>
      <c r="H306" s="4"/>
      <c r="J306" s="2"/>
    </row>
    <row r="307" spans="1:10" ht="30" x14ac:dyDescent="0.25">
      <c r="A307" s="32" t="s">
        <v>773</v>
      </c>
      <c r="B307" s="60" t="s">
        <v>846</v>
      </c>
      <c r="C307" s="61"/>
      <c r="D307" s="47" t="s">
        <v>18</v>
      </c>
      <c r="E307" s="49">
        <v>2000</v>
      </c>
      <c r="F307" s="6"/>
      <c r="G307" s="67">
        <f t="shared" si="5"/>
        <v>0</v>
      </c>
      <c r="H307" s="4"/>
      <c r="J307" s="2"/>
    </row>
    <row r="308" spans="1:10" ht="30" x14ac:dyDescent="0.25">
      <c r="A308" s="32" t="s">
        <v>774</v>
      </c>
      <c r="B308" s="60" t="s">
        <v>847</v>
      </c>
      <c r="C308" s="61"/>
      <c r="D308" s="47" t="s">
        <v>18</v>
      </c>
      <c r="E308" s="49">
        <v>8000</v>
      </c>
      <c r="F308" s="6"/>
      <c r="G308" s="67">
        <f t="shared" si="5"/>
        <v>0</v>
      </c>
      <c r="H308" s="4"/>
      <c r="J308" s="2"/>
    </row>
    <row r="309" spans="1:10" ht="30" x14ac:dyDescent="0.25">
      <c r="A309" s="32" t="s">
        <v>775</v>
      </c>
      <c r="B309" s="60" t="s">
        <v>848</v>
      </c>
      <c r="C309" s="61"/>
      <c r="D309" s="47" t="s">
        <v>18</v>
      </c>
      <c r="E309" s="49">
        <v>8000</v>
      </c>
      <c r="F309" s="6"/>
      <c r="G309" s="67">
        <f t="shared" si="5"/>
        <v>0</v>
      </c>
      <c r="H309" s="4"/>
      <c r="J309" s="2"/>
    </row>
    <row r="310" spans="1:10" ht="30.75" thickBot="1" x14ac:dyDescent="0.3">
      <c r="A310" s="32" t="s">
        <v>776</v>
      </c>
      <c r="B310" s="60" t="s">
        <v>849</v>
      </c>
      <c r="C310" s="61"/>
      <c r="D310" s="47" t="s">
        <v>18</v>
      </c>
      <c r="E310" s="62">
        <v>4000</v>
      </c>
      <c r="F310" s="6"/>
      <c r="G310" s="69">
        <f t="shared" si="5"/>
        <v>0</v>
      </c>
      <c r="H310" s="4"/>
      <c r="J310" s="2"/>
    </row>
    <row r="311" spans="1:10" ht="21.75" customHeight="1" thickBot="1" x14ac:dyDescent="0.3">
      <c r="A311" s="63" t="s">
        <v>658</v>
      </c>
      <c r="B311" s="64"/>
      <c r="C311" s="64"/>
      <c r="D311" s="64"/>
      <c r="E311" s="64"/>
      <c r="F311" s="64"/>
      <c r="G311" s="70">
        <f>SUM(G14:G310)</f>
        <v>0</v>
      </c>
    </row>
    <row r="315" spans="1:10" x14ac:dyDescent="0.25">
      <c r="B315" s="65"/>
    </row>
  </sheetData>
  <sheetProtection algorithmName="SHA-512" hashValue="L4GNprjruvvZeiTpeiWETh+9N4f1k3m3VaXpsaqv+yhigyXUQEg2IPmpkRLGHSd3TVBgoiEfEALHGwku/qW+Zw==" saltValue="Eq6foAFITnlyfpG0eYgUGQ==" spinCount="100000" sheet="1" objects="1" scenarios="1"/>
  <mergeCells count="10">
    <mergeCell ref="A203:H203"/>
    <mergeCell ref="A181:H181"/>
    <mergeCell ref="A175:H175"/>
    <mergeCell ref="A140:H140"/>
    <mergeCell ref="A108:H108"/>
    <mergeCell ref="A50:H50"/>
    <mergeCell ref="A8:H8"/>
    <mergeCell ref="A6:C6"/>
    <mergeCell ref="A11:G11"/>
    <mergeCell ref="A13:H13"/>
  </mergeCells>
  <phoneticPr fontId="17" type="noConversion"/>
  <pageMargins left="0.51181102362204722" right="0.35433070866141736" top="0.74803149606299213" bottom="0.47244094488188981" header="0.31496062992125984" footer="0.31496062992125984"/>
  <pageSetup paperSize="9" scale="94" fitToHeight="0" orientation="landscape" r:id="rId1"/>
  <colBreaks count="1" manualBreakCount="1">
    <brk id="5" min="7" max="4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18862-A846-4899-B9EC-F692E5FB4E02}">
  <sheetPr>
    <pageSetUpPr fitToPage="1"/>
  </sheetPr>
  <dimension ref="A1:K179"/>
  <sheetViews>
    <sheetView zoomScaleNormal="100" zoomScaleSheetLayoutView="91" workbookViewId="0">
      <pane ySplit="9" topLeftCell="A10" activePane="bottomLeft" state="frozen"/>
      <selection pane="bottomLeft" activeCell="B19" sqref="B19"/>
    </sheetView>
  </sheetViews>
  <sheetFormatPr defaultColWidth="9.140625" defaultRowHeight="15" x14ac:dyDescent="0.25"/>
  <cols>
    <col min="1" max="1" width="9.140625" style="81"/>
    <col min="2" max="2" width="79.28515625" style="81" customWidth="1"/>
    <col min="3" max="3" width="13.42578125" style="81" customWidth="1"/>
    <col min="4" max="4" width="7.7109375" style="81" customWidth="1"/>
    <col min="5" max="5" width="20.7109375" style="82" customWidth="1"/>
    <col min="6" max="6" width="12" style="81" customWidth="1"/>
    <col min="7" max="7" width="12.85546875" style="37" customWidth="1"/>
    <col min="8" max="8" width="27.140625" style="37" customWidth="1"/>
    <col min="9" max="9" width="15" style="37" customWidth="1"/>
    <col min="10" max="10" width="25.5703125" style="37" customWidth="1"/>
    <col min="11" max="11" width="9.140625" style="37"/>
    <col min="12" max="16384" width="9.140625" style="1"/>
  </cols>
  <sheetData>
    <row r="1" spans="1:11" ht="28.5" customHeight="1" x14ac:dyDescent="0.25">
      <c r="A1" s="71" t="s">
        <v>659</v>
      </c>
      <c r="B1" s="72"/>
      <c r="C1" s="72"/>
      <c r="D1" s="72"/>
      <c r="E1" s="73"/>
      <c r="F1" s="72"/>
    </row>
    <row r="2" spans="1:11" x14ac:dyDescent="0.25">
      <c r="A2" s="72"/>
      <c r="B2" s="72"/>
      <c r="C2" s="72"/>
      <c r="D2" s="72"/>
      <c r="E2" s="73"/>
      <c r="F2" s="72"/>
    </row>
    <row r="3" spans="1:11" x14ac:dyDescent="0.25">
      <c r="A3" s="72"/>
      <c r="B3" s="72"/>
      <c r="C3" s="72"/>
      <c r="D3" s="72"/>
      <c r="E3" s="73"/>
      <c r="F3" s="72"/>
    </row>
    <row r="4" spans="1:11" ht="15.75" x14ac:dyDescent="0.25">
      <c r="A4" s="39" t="s">
        <v>663</v>
      </c>
      <c r="B4" s="40"/>
      <c r="C4" s="40"/>
      <c r="F4" s="82"/>
    </row>
    <row r="6" spans="1:11" ht="18.75" x14ac:dyDescent="0.25">
      <c r="A6" s="83" t="s">
        <v>661</v>
      </c>
      <c r="B6" s="83"/>
      <c r="C6" s="83"/>
      <c r="D6" s="83"/>
      <c r="E6" s="83"/>
      <c r="F6" s="83"/>
      <c r="G6" s="83"/>
    </row>
    <row r="7" spans="1:11" ht="18.75" x14ac:dyDescent="0.25">
      <c r="A7" s="84"/>
      <c r="B7" s="84"/>
      <c r="C7" s="84"/>
      <c r="D7" s="84"/>
      <c r="E7" s="84"/>
    </row>
    <row r="8" spans="1:11" ht="18.75" x14ac:dyDescent="0.25">
      <c r="A8" s="84"/>
      <c r="B8" s="84"/>
      <c r="C8" s="84"/>
      <c r="D8" s="84"/>
      <c r="E8" s="84"/>
    </row>
    <row r="9" spans="1:11" ht="60" x14ac:dyDescent="0.25">
      <c r="A9" s="7" t="s">
        <v>0</v>
      </c>
      <c r="B9" s="7" t="s">
        <v>778</v>
      </c>
      <c r="C9" s="7" t="s">
        <v>2</v>
      </c>
      <c r="D9" s="7" t="s">
        <v>3</v>
      </c>
      <c r="E9" s="7" t="s">
        <v>843</v>
      </c>
      <c r="F9" s="8" t="s">
        <v>844</v>
      </c>
      <c r="G9" s="8" t="s">
        <v>629</v>
      </c>
      <c r="H9" s="8" t="s">
        <v>852</v>
      </c>
      <c r="I9" s="8" t="s">
        <v>851</v>
      </c>
      <c r="J9" s="8" t="s">
        <v>850</v>
      </c>
    </row>
    <row r="10" spans="1:11" x14ac:dyDescent="0.25">
      <c r="A10" s="9">
        <v>1</v>
      </c>
      <c r="B10" s="10" t="s">
        <v>456</v>
      </c>
      <c r="C10" s="85"/>
      <c r="D10" s="9" t="s">
        <v>18</v>
      </c>
      <c r="E10" s="25">
        <v>2</v>
      </c>
      <c r="F10" s="95"/>
      <c r="G10" s="67">
        <f>+E10*F10</f>
        <v>0</v>
      </c>
      <c r="H10" s="94"/>
      <c r="I10" s="94"/>
      <c r="J10" s="94"/>
    </row>
    <row r="11" spans="1:11" x14ac:dyDescent="0.25">
      <c r="A11" s="9">
        <v>2</v>
      </c>
      <c r="B11" s="10" t="s">
        <v>457</v>
      </c>
      <c r="C11" s="85"/>
      <c r="D11" s="9" t="s">
        <v>18</v>
      </c>
      <c r="E11" s="25">
        <v>2</v>
      </c>
      <c r="F11" s="95"/>
      <c r="G11" s="67">
        <f t="shared" ref="G11:G74" si="0">+E11*F11</f>
        <v>0</v>
      </c>
      <c r="H11" s="91"/>
      <c r="I11" s="91"/>
      <c r="J11" s="91"/>
    </row>
    <row r="12" spans="1:11" x14ac:dyDescent="0.25">
      <c r="A12" s="9">
        <v>3</v>
      </c>
      <c r="B12" s="10" t="s">
        <v>779</v>
      </c>
      <c r="C12" s="85"/>
      <c r="D12" s="9" t="s">
        <v>18</v>
      </c>
      <c r="E12" s="25">
        <v>14</v>
      </c>
      <c r="F12" s="95"/>
      <c r="G12" s="67">
        <f t="shared" si="0"/>
        <v>0</v>
      </c>
      <c r="H12" s="91"/>
      <c r="I12" s="91"/>
      <c r="J12" s="91"/>
    </row>
    <row r="13" spans="1:11" x14ac:dyDescent="0.25">
      <c r="A13" s="9">
        <v>4</v>
      </c>
      <c r="B13" s="11" t="s">
        <v>780</v>
      </c>
      <c r="C13" s="85"/>
      <c r="D13" s="9" t="s">
        <v>18</v>
      </c>
      <c r="E13" s="25">
        <v>6</v>
      </c>
      <c r="F13" s="95"/>
      <c r="G13" s="67">
        <f t="shared" si="0"/>
        <v>0</v>
      </c>
      <c r="H13" s="91"/>
      <c r="I13" s="91"/>
      <c r="J13" s="91"/>
      <c r="K13" s="86"/>
    </row>
    <row r="14" spans="1:11" x14ac:dyDescent="0.25">
      <c r="A14" s="9">
        <v>5</v>
      </c>
      <c r="B14" s="11" t="s">
        <v>458</v>
      </c>
      <c r="C14" s="85"/>
      <c r="D14" s="9" t="s">
        <v>18</v>
      </c>
      <c r="E14" s="25">
        <v>18</v>
      </c>
      <c r="F14" s="95"/>
      <c r="G14" s="67">
        <f t="shared" si="0"/>
        <v>0</v>
      </c>
      <c r="H14" s="91"/>
      <c r="I14" s="91"/>
      <c r="J14" s="91"/>
    </row>
    <row r="15" spans="1:11" x14ac:dyDescent="0.25">
      <c r="A15" s="9">
        <v>6</v>
      </c>
      <c r="B15" s="12" t="s">
        <v>781</v>
      </c>
      <c r="C15" s="85"/>
      <c r="D15" s="9" t="s">
        <v>18</v>
      </c>
      <c r="E15" s="25">
        <v>6</v>
      </c>
      <c r="F15" s="95"/>
      <c r="G15" s="67">
        <f t="shared" si="0"/>
        <v>0</v>
      </c>
      <c r="H15" s="91"/>
      <c r="I15" s="91"/>
      <c r="J15" s="91"/>
    </row>
    <row r="16" spans="1:11" x14ac:dyDescent="0.25">
      <c r="A16" s="9">
        <v>7</v>
      </c>
      <c r="B16" s="12" t="s">
        <v>782</v>
      </c>
      <c r="C16" s="85"/>
      <c r="D16" s="9" t="s">
        <v>18</v>
      </c>
      <c r="E16" s="25">
        <v>2</v>
      </c>
      <c r="F16" s="95"/>
      <c r="G16" s="67">
        <f t="shared" si="0"/>
        <v>0</v>
      </c>
      <c r="H16" s="91"/>
      <c r="I16" s="91"/>
      <c r="J16" s="91"/>
    </row>
    <row r="17" spans="1:10" x14ac:dyDescent="0.25">
      <c r="A17" s="9">
        <v>8</v>
      </c>
      <c r="B17" s="12" t="s">
        <v>783</v>
      </c>
      <c r="C17" s="85"/>
      <c r="D17" s="9" t="s">
        <v>18</v>
      </c>
      <c r="E17" s="25">
        <v>2</v>
      </c>
      <c r="F17" s="95"/>
      <c r="G17" s="67">
        <f t="shared" si="0"/>
        <v>0</v>
      </c>
      <c r="H17" s="91"/>
      <c r="I17" s="91"/>
      <c r="J17" s="91"/>
    </row>
    <row r="18" spans="1:10" x14ac:dyDescent="0.25">
      <c r="A18" s="9">
        <v>9</v>
      </c>
      <c r="B18" s="12" t="s">
        <v>784</v>
      </c>
      <c r="C18" s="85"/>
      <c r="D18" s="9" t="s">
        <v>18</v>
      </c>
      <c r="E18" s="25">
        <v>2</v>
      </c>
      <c r="F18" s="95"/>
      <c r="G18" s="67">
        <f t="shared" si="0"/>
        <v>0</v>
      </c>
      <c r="H18" s="91"/>
      <c r="I18" s="91"/>
      <c r="J18" s="91"/>
    </row>
    <row r="19" spans="1:10" x14ac:dyDescent="0.25">
      <c r="A19" s="9">
        <v>10</v>
      </c>
      <c r="B19" s="12" t="s">
        <v>785</v>
      </c>
      <c r="C19" s="85"/>
      <c r="D19" s="9" t="s">
        <v>18</v>
      </c>
      <c r="E19" s="25">
        <v>2</v>
      </c>
      <c r="F19" s="95"/>
      <c r="G19" s="67">
        <f t="shared" si="0"/>
        <v>0</v>
      </c>
      <c r="H19" s="91"/>
      <c r="I19" s="91"/>
      <c r="J19" s="91"/>
    </row>
    <row r="20" spans="1:10" x14ac:dyDescent="0.25">
      <c r="A20" s="9">
        <v>11</v>
      </c>
      <c r="B20" s="12" t="s">
        <v>509</v>
      </c>
      <c r="C20" s="85"/>
      <c r="D20" s="9" t="s">
        <v>18</v>
      </c>
      <c r="E20" s="25">
        <v>2</v>
      </c>
      <c r="F20" s="95"/>
      <c r="G20" s="67">
        <f t="shared" si="0"/>
        <v>0</v>
      </c>
      <c r="H20" s="91"/>
      <c r="I20" s="91"/>
      <c r="J20" s="91"/>
    </row>
    <row r="21" spans="1:10" x14ac:dyDescent="0.25">
      <c r="A21" s="9">
        <v>12</v>
      </c>
      <c r="B21" s="13" t="s">
        <v>510</v>
      </c>
      <c r="C21" s="85"/>
      <c r="D21" s="9" t="s">
        <v>18</v>
      </c>
      <c r="E21" s="25">
        <v>10</v>
      </c>
      <c r="F21" s="95"/>
      <c r="G21" s="67">
        <f t="shared" si="0"/>
        <v>0</v>
      </c>
      <c r="H21" s="91"/>
      <c r="I21" s="91"/>
      <c r="J21" s="91"/>
    </row>
    <row r="22" spans="1:10" x14ac:dyDescent="0.25">
      <c r="A22" s="9">
        <v>13</v>
      </c>
      <c r="B22" s="13" t="s">
        <v>511</v>
      </c>
      <c r="C22" s="85"/>
      <c r="D22" s="9" t="s">
        <v>18</v>
      </c>
      <c r="E22" s="25">
        <v>10</v>
      </c>
      <c r="F22" s="95"/>
      <c r="G22" s="67">
        <f t="shared" si="0"/>
        <v>0</v>
      </c>
      <c r="H22" s="91"/>
      <c r="I22" s="91"/>
      <c r="J22" s="91"/>
    </row>
    <row r="23" spans="1:10" x14ac:dyDescent="0.25">
      <c r="A23" s="9">
        <v>14</v>
      </c>
      <c r="B23" s="13" t="s">
        <v>512</v>
      </c>
      <c r="C23" s="85"/>
      <c r="D23" s="9" t="s">
        <v>18</v>
      </c>
      <c r="E23" s="25">
        <v>10</v>
      </c>
      <c r="F23" s="95"/>
      <c r="G23" s="67">
        <f t="shared" si="0"/>
        <v>0</v>
      </c>
      <c r="H23" s="91"/>
      <c r="I23" s="91"/>
      <c r="J23" s="91"/>
    </row>
    <row r="24" spans="1:10" x14ac:dyDescent="0.25">
      <c r="A24" s="9">
        <v>15</v>
      </c>
      <c r="B24" s="13" t="s">
        <v>513</v>
      </c>
      <c r="C24" s="85"/>
      <c r="D24" s="9" t="s">
        <v>18</v>
      </c>
      <c r="E24" s="25">
        <v>10</v>
      </c>
      <c r="F24" s="95"/>
      <c r="G24" s="67">
        <f t="shared" si="0"/>
        <v>0</v>
      </c>
      <c r="H24" s="91"/>
      <c r="I24" s="91"/>
      <c r="J24" s="91"/>
    </row>
    <row r="25" spans="1:10" x14ac:dyDescent="0.25">
      <c r="A25" s="9">
        <v>16</v>
      </c>
      <c r="B25" s="13" t="s">
        <v>786</v>
      </c>
      <c r="C25" s="85"/>
      <c r="D25" s="9" t="s">
        <v>18</v>
      </c>
      <c r="E25" s="25">
        <v>10</v>
      </c>
      <c r="F25" s="95"/>
      <c r="G25" s="67">
        <f t="shared" si="0"/>
        <v>0</v>
      </c>
      <c r="H25" s="91"/>
      <c r="I25" s="91"/>
      <c r="J25" s="91"/>
    </row>
    <row r="26" spans="1:10" x14ac:dyDescent="0.25">
      <c r="A26" s="9">
        <v>17</v>
      </c>
      <c r="B26" s="13" t="s">
        <v>787</v>
      </c>
      <c r="C26" s="85"/>
      <c r="D26" s="9" t="s">
        <v>18</v>
      </c>
      <c r="E26" s="25">
        <v>34</v>
      </c>
      <c r="F26" s="95"/>
      <c r="G26" s="67">
        <f t="shared" si="0"/>
        <v>0</v>
      </c>
      <c r="H26" s="91"/>
      <c r="I26" s="91"/>
      <c r="J26" s="91"/>
    </row>
    <row r="27" spans="1:10" x14ac:dyDescent="0.25">
      <c r="A27" s="9">
        <v>18</v>
      </c>
      <c r="B27" s="13" t="s">
        <v>788</v>
      </c>
      <c r="C27" s="85"/>
      <c r="D27" s="9" t="s">
        <v>18</v>
      </c>
      <c r="E27" s="25">
        <v>10</v>
      </c>
      <c r="F27" s="95"/>
      <c r="G27" s="67">
        <f t="shared" si="0"/>
        <v>0</v>
      </c>
      <c r="H27" s="91"/>
      <c r="I27" s="91"/>
      <c r="J27" s="91"/>
    </row>
    <row r="28" spans="1:10" x14ac:dyDescent="0.25">
      <c r="A28" s="9">
        <v>19</v>
      </c>
      <c r="B28" s="13" t="s">
        <v>789</v>
      </c>
      <c r="C28" s="85"/>
      <c r="D28" s="9" t="s">
        <v>18</v>
      </c>
      <c r="E28" s="25">
        <v>10</v>
      </c>
      <c r="F28" s="95"/>
      <c r="G28" s="67">
        <f t="shared" si="0"/>
        <v>0</v>
      </c>
      <c r="H28" s="91"/>
      <c r="I28" s="91"/>
      <c r="J28" s="91"/>
    </row>
    <row r="29" spans="1:10" x14ac:dyDescent="0.25">
      <c r="A29" s="9">
        <v>20</v>
      </c>
      <c r="B29" s="12" t="s">
        <v>514</v>
      </c>
      <c r="C29" s="85"/>
      <c r="D29" s="9" t="s">
        <v>18</v>
      </c>
      <c r="E29" s="25">
        <v>22</v>
      </c>
      <c r="F29" s="95"/>
      <c r="G29" s="67">
        <f t="shared" si="0"/>
        <v>0</v>
      </c>
      <c r="H29" s="91"/>
      <c r="I29" s="91"/>
      <c r="J29" s="91"/>
    </row>
    <row r="30" spans="1:10" x14ac:dyDescent="0.25">
      <c r="A30" s="9">
        <v>21</v>
      </c>
      <c r="B30" s="12" t="s">
        <v>515</v>
      </c>
      <c r="C30" s="85"/>
      <c r="D30" s="9" t="s">
        <v>18</v>
      </c>
      <c r="E30" s="25">
        <v>14</v>
      </c>
      <c r="F30" s="95"/>
      <c r="G30" s="67">
        <f t="shared" si="0"/>
        <v>0</v>
      </c>
      <c r="H30" s="91"/>
      <c r="I30" s="91"/>
      <c r="J30" s="91"/>
    </row>
    <row r="31" spans="1:10" x14ac:dyDescent="0.25">
      <c r="A31" s="9">
        <v>22</v>
      </c>
      <c r="B31" s="12" t="s">
        <v>516</v>
      </c>
      <c r="C31" s="85"/>
      <c r="D31" s="9" t="s">
        <v>18</v>
      </c>
      <c r="E31" s="25">
        <v>26</v>
      </c>
      <c r="F31" s="95"/>
      <c r="G31" s="67">
        <f t="shared" si="0"/>
        <v>0</v>
      </c>
      <c r="H31" s="91"/>
      <c r="I31" s="91"/>
      <c r="J31" s="91"/>
    </row>
    <row r="32" spans="1:10" x14ac:dyDescent="0.25">
      <c r="A32" s="9">
        <v>23</v>
      </c>
      <c r="B32" s="12" t="s">
        <v>517</v>
      </c>
      <c r="C32" s="85"/>
      <c r="D32" s="9" t="s">
        <v>18</v>
      </c>
      <c r="E32" s="25">
        <v>18</v>
      </c>
      <c r="F32" s="95"/>
      <c r="G32" s="67">
        <f t="shared" si="0"/>
        <v>0</v>
      </c>
      <c r="H32" s="91"/>
      <c r="I32" s="91"/>
      <c r="J32" s="91"/>
    </row>
    <row r="33" spans="1:10" x14ac:dyDescent="0.25">
      <c r="A33" s="9">
        <v>24</v>
      </c>
      <c r="B33" s="12" t="s">
        <v>518</v>
      </c>
      <c r="C33" s="85"/>
      <c r="D33" s="9" t="s">
        <v>18</v>
      </c>
      <c r="E33" s="25">
        <v>22</v>
      </c>
      <c r="F33" s="95"/>
      <c r="G33" s="67">
        <f t="shared" si="0"/>
        <v>0</v>
      </c>
      <c r="H33" s="91"/>
      <c r="I33" s="91"/>
      <c r="J33" s="91"/>
    </row>
    <row r="34" spans="1:10" x14ac:dyDescent="0.25">
      <c r="A34" s="9">
        <v>25</v>
      </c>
      <c r="B34" s="12" t="s">
        <v>519</v>
      </c>
      <c r="C34" s="85"/>
      <c r="D34" s="9" t="s">
        <v>18</v>
      </c>
      <c r="E34" s="25">
        <v>30</v>
      </c>
      <c r="F34" s="95"/>
      <c r="G34" s="67">
        <f t="shared" si="0"/>
        <v>0</v>
      </c>
      <c r="H34" s="91"/>
      <c r="I34" s="91"/>
      <c r="J34" s="91"/>
    </row>
    <row r="35" spans="1:10" x14ac:dyDescent="0.25">
      <c r="A35" s="9">
        <v>26</v>
      </c>
      <c r="B35" s="12" t="s">
        <v>520</v>
      </c>
      <c r="C35" s="85"/>
      <c r="D35" s="9" t="s">
        <v>18</v>
      </c>
      <c r="E35" s="25">
        <v>22</v>
      </c>
      <c r="F35" s="95"/>
      <c r="G35" s="67">
        <f t="shared" si="0"/>
        <v>0</v>
      </c>
      <c r="H35" s="91"/>
      <c r="I35" s="91"/>
      <c r="J35" s="91"/>
    </row>
    <row r="36" spans="1:10" x14ac:dyDescent="0.25">
      <c r="A36" s="9">
        <v>27</v>
      </c>
      <c r="B36" s="12" t="s">
        <v>521</v>
      </c>
      <c r="C36" s="85"/>
      <c r="D36" s="9" t="s">
        <v>18</v>
      </c>
      <c r="E36" s="25">
        <v>22</v>
      </c>
      <c r="F36" s="95"/>
      <c r="G36" s="67">
        <f t="shared" si="0"/>
        <v>0</v>
      </c>
      <c r="H36" s="91"/>
      <c r="I36" s="91"/>
      <c r="J36" s="91"/>
    </row>
    <row r="37" spans="1:10" x14ac:dyDescent="0.25">
      <c r="A37" s="9">
        <v>28</v>
      </c>
      <c r="B37" s="12" t="s">
        <v>790</v>
      </c>
      <c r="C37" s="85"/>
      <c r="D37" s="9" t="s">
        <v>18</v>
      </c>
      <c r="E37" s="25">
        <v>50</v>
      </c>
      <c r="F37" s="95"/>
      <c r="G37" s="67">
        <f t="shared" si="0"/>
        <v>0</v>
      </c>
      <c r="H37" s="91"/>
      <c r="I37" s="91"/>
      <c r="J37" s="91"/>
    </row>
    <row r="38" spans="1:10" x14ac:dyDescent="0.25">
      <c r="A38" s="9">
        <v>29</v>
      </c>
      <c r="B38" s="12" t="s">
        <v>791</v>
      </c>
      <c r="C38" s="85"/>
      <c r="D38" s="9" t="s">
        <v>18</v>
      </c>
      <c r="E38" s="25">
        <v>34</v>
      </c>
      <c r="F38" s="95"/>
      <c r="G38" s="67">
        <f t="shared" si="0"/>
        <v>0</v>
      </c>
      <c r="H38" s="91"/>
      <c r="I38" s="91"/>
      <c r="J38" s="91"/>
    </row>
    <row r="39" spans="1:10" x14ac:dyDescent="0.25">
      <c r="A39" s="9">
        <v>30</v>
      </c>
      <c r="B39" s="12" t="s">
        <v>792</v>
      </c>
      <c r="C39" s="85"/>
      <c r="D39" s="9" t="s">
        <v>18</v>
      </c>
      <c r="E39" s="25">
        <v>2</v>
      </c>
      <c r="F39" s="95"/>
      <c r="G39" s="67">
        <f t="shared" si="0"/>
        <v>0</v>
      </c>
      <c r="H39" s="91"/>
      <c r="I39" s="91"/>
      <c r="J39" s="91"/>
    </row>
    <row r="40" spans="1:10" x14ac:dyDescent="0.25">
      <c r="A40" s="9">
        <v>31</v>
      </c>
      <c r="B40" s="12" t="s">
        <v>793</v>
      </c>
      <c r="C40" s="85"/>
      <c r="D40" s="9" t="s">
        <v>18</v>
      </c>
      <c r="E40" s="25">
        <v>2</v>
      </c>
      <c r="F40" s="95"/>
      <c r="G40" s="67">
        <f t="shared" si="0"/>
        <v>0</v>
      </c>
      <c r="H40" s="91"/>
      <c r="I40" s="91"/>
      <c r="J40" s="91"/>
    </row>
    <row r="41" spans="1:10" x14ac:dyDescent="0.25">
      <c r="A41" s="9">
        <v>32</v>
      </c>
      <c r="B41" s="12" t="s">
        <v>794</v>
      </c>
      <c r="C41" s="85"/>
      <c r="D41" s="9" t="s">
        <v>18</v>
      </c>
      <c r="E41" s="25">
        <v>2</v>
      </c>
      <c r="F41" s="95"/>
      <c r="G41" s="67">
        <f t="shared" si="0"/>
        <v>0</v>
      </c>
      <c r="H41" s="91"/>
      <c r="I41" s="91"/>
      <c r="J41" s="91"/>
    </row>
    <row r="42" spans="1:10" x14ac:dyDescent="0.25">
      <c r="A42" s="9">
        <v>33</v>
      </c>
      <c r="B42" s="12" t="s">
        <v>795</v>
      </c>
      <c r="C42" s="85"/>
      <c r="D42" s="9" t="s">
        <v>18</v>
      </c>
      <c r="E42" s="25">
        <v>14</v>
      </c>
      <c r="F42" s="95"/>
      <c r="G42" s="67">
        <f t="shared" si="0"/>
        <v>0</v>
      </c>
      <c r="H42" s="91"/>
      <c r="I42" s="91"/>
      <c r="J42" s="91"/>
    </row>
    <row r="43" spans="1:10" x14ac:dyDescent="0.25">
      <c r="A43" s="9">
        <v>34</v>
      </c>
      <c r="B43" s="12" t="s">
        <v>522</v>
      </c>
      <c r="C43" s="85"/>
      <c r="D43" s="9" t="s">
        <v>18</v>
      </c>
      <c r="E43" s="25">
        <v>2</v>
      </c>
      <c r="F43" s="95"/>
      <c r="G43" s="67">
        <f t="shared" si="0"/>
        <v>0</v>
      </c>
      <c r="H43" s="91"/>
      <c r="I43" s="91"/>
      <c r="J43" s="91"/>
    </row>
    <row r="44" spans="1:10" x14ac:dyDescent="0.25">
      <c r="A44" s="9">
        <v>35</v>
      </c>
      <c r="B44" s="12" t="s">
        <v>523</v>
      </c>
      <c r="C44" s="85"/>
      <c r="D44" s="9" t="s">
        <v>18</v>
      </c>
      <c r="E44" s="25">
        <v>18</v>
      </c>
      <c r="F44" s="95"/>
      <c r="G44" s="67">
        <f t="shared" si="0"/>
        <v>0</v>
      </c>
      <c r="H44" s="91"/>
      <c r="I44" s="91"/>
      <c r="J44" s="91"/>
    </row>
    <row r="45" spans="1:10" x14ac:dyDescent="0.25">
      <c r="A45" s="9">
        <v>36</v>
      </c>
      <c r="B45" s="12" t="s">
        <v>524</v>
      </c>
      <c r="C45" s="85"/>
      <c r="D45" s="9" t="s">
        <v>18</v>
      </c>
      <c r="E45" s="25">
        <v>22</v>
      </c>
      <c r="F45" s="95"/>
      <c r="G45" s="67">
        <f t="shared" si="0"/>
        <v>0</v>
      </c>
      <c r="H45" s="91"/>
      <c r="I45" s="91"/>
      <c r="J45" s="91"/>
    </row>
    <row r="46" spans="1:10" ht="14.25" customHeight="1" x14ac:dyDescent="0.25">
      <c r="A46" s="9">
        <v>37</v>
      </c>
      <c r="B46" s="12" t="s">
        <v>525</v>
      </c>
      <c r="C46" s="85"/>
      <c r="D46" s="9" t="s">
        <v>18</v>
      </c>
      <c r="E46" s="25">
        <v>18</v>
      </c>
      <c r="F46" s="95"/>
      <c r="G46" s="67">
        <f t="shared" si="0"/>
        <v>0</v>
      </c>
      <c r="H46" s="91"/>
      <c r="I46" s="91"/>
      <c r="J46" s="91"/>
    </row>
    <row r="47" spans="1:10" x14ac:dyDescent="0.25">
      <c r="A47" s="9">
        <v>38</v>
      </c>
      <c r="B47" s="14" t="s">
        <v>526</v>
      </c>
      <c r="C47" s="12"/>
      <c r="D47" s="9" t="s">
        <v>18</v>
      </c>
      <c r="E47" s="25">
        <v>34</v>
      </c>
      <c r="F47" s="95"/>
      <c r="G47" s="67">
        <f t="shared" si="0"/>
        <v>0</v>
      </c>
      <c r="H47" s="91"/>
      <c r="I47" s="91"/>
      <c r="J47" s="91"/>
    </row>
    <row r="48" spans="1:10" x14ac:dyDescent="0.25">
      <c r="A48" s="9">
        <v>39</v>
      </c>
      <c r="B48" s="15" t="s">
        <v>796</v>
      </c>
      <c r="C48" s="12"/>
      <c r="D48" s="9" t="s">
        <v>18</v>
      </c>
      <c r="E48" s="25">
        <v>46</v>
      </c>
      <c r="F48" s="95"/>
      <c r="G48" s="67">
        <f t="shared" si="0"/>
        <v>0</v>
      </c>
      <c r="H48" s="91"/>
      <c r="I48" s="91"/>
      <c r="J48" s="91"/>
    </row>
    <row r="49" spans="1:10" x14ac:dyDescent="0.25">
      <c r="A49" s="9">
        <v>40</v>
      </c>
      <c r="B49" s="15" t="s">
        <v>797</v>
      </c>
      <c r="C49" s="12"/>
      <c r="D49" s="9" t="s">
        <v>18</v>
      </c>
      <c r="E49" s="25">
        <v>36</v>
      </c>
      <c r="F49" s="95"/>
      <c r="G49" s="67">
        <f t="shared" si="0"/>
        <v>0</v>
      </c>
      <c r="H49" s="91"/>
      <c r="I49" s="91"/>
      <c r="J49" s="91"/>
    </row>
    <row r="50" spans="1:10" x14ac:dyDescent="0.25">
      <c r="A50" s="9">
        <v>41</v>
      </c>
      <c r="B50" s="15" t="s">
        <v>798</v>
      </c>
      <c r="C50" s="12"/>
      <c r="D50" s="9" t="s">
        <v>18</v>
      </c>
      <c r="E50" s="25">
        <v>46</v>
      </c>
      <c r="F50" s="95"/>
      <c r="G50" s="67">
        <f t="shared" si="0"/>
        <v>0</v>
      </c>
      <c r="H50" s="91"/>
      <c r="I50" s="91"/>
      <c r="J50" s="91"/>
    </row>
    <row r="51" spans="1:10" x14ac:dyDescent="0.25">
      <c r="A51" s="9">
        <v>42</v>
      </c>
      <c r="B51" s="15" t="s">
        <v>799</v>
      </c>
      <c r="C51" s="12"/>
      <c r="D51" s="9" t="s">
        <v>18</v>
      </c>
      <c r="E51" s="25">
        <v>36</v>
      </c>
      <c r="F51" s="95"/>
      <c r="G51" s="67">
        <f t="shared" si="0"/>
        <v>0</v>
      </c>
      <c r="H51" s="91"/>
      <c r="I51" s="91"/>
      <c r="J51" s="91"/>
    </row>
    <row r="52" spans="1:10" x14ac:dyDescent="0.25">
      <c r="A52" s="9">
        <v>43</v>
      </c>
      <c r="B52" s="14" t="s">
        <v>527</v>
      </c>
      <c r="C52" s="12"/>
      <c r="D52" s="9" t="s">
        <v>18</v>
      </c>
      <c r="E52" s="25">
        <v>32</v>
      </c>
      <c r="F52" s="95"/>
      <c r="G52" s="67">
        <f t="shared" si="0"/>
        <v>0</v>
      </c>
      <c r="H52" s="91"/>
      <c r="I52" s="91"/>
      <c r="J52" s="91"/>
    </row>
    <row r="53" spans="1:10" x14ac:dyDescent="0.25">
      <c r="A53" s="9">
        <v>44</v>
      </c>
      <c r="B53" s="14" t="s">
        <v>528</v>
      </c>
      <c r="C53" s="12"/>
      <c r="D53" s="9" t="s">
        <v>18</v>
      </c>
      <c r="E53" s="25">
        <v>32</v>
      </c>
      <c r="F53" s="95"/>
      <c r="G53" s="67">
        <f t="shared" si="0"/>
        <v>0</v>
      </c>
      <c r="H53" s="91"/>
      <c r="I53" s="91"/>
      <c r="J53" s="91"/>
    </row>
    <row r="54" spans="1:10" x14ac:dyDescent="0.25">
      <c r="A54" s="9">
        <v>45</v>
      </c>
      <c r="B54" s="14" t="s">
        <v>529</v>
      </c>
      <c r="C54" s="12"/>
      <c r="D54" s="9" t="s">
        <v>18</v>
      </c>
      <c r="E54" s="25">
        <v>32</v>
      </c>
      <c r="F54" s="95"/>
      <c r="G54" s="67">
        <f t="shared" si="0"/>
        <v>0</v>
      </c>
      <c r="H54" s="91"/>
      <c r="I54" s="91"/>
      <c r="J54" s="91"/>
    </row>
    <row r="55" spans="1:10" x14ac:dyDescent="0.25">
      <c r="A55" s="9">
        <v>46</v>
      </c>
      <c r="B55" s="14" t="s">
        <v>530</v>
      </c>
      <c r="C55" s="12"/>
      <c r="D55" s="9" t="s">
        <v>18</v>
      </c>
      <c r="E55" s="25">
        <v>32</v>
      </c>
      <c r="F55" s="95"/>
      <c r="G55" s="67">
        <f t="shared" si="0"/>
        <v>0</v>
      </c>
      <c r="H55" s="91"/>
      <c r="I55" s="91"/>
      <c r="J55" s="91"/>
    </row>
    <row r="56" spans="1:10" x14ac:dyDescent="0.25">
      <c r="A56" s="9">
        <v>47</v>
      </c>
      <c r="B56" s="14" t="s">
        <v>531</v>
      </c>
      <c r="C56" s="12"/>
      <c r="D56" s="9" t="s">
        <v>18</v>
      </c>
      <c r="E56" s="25">
        <v>2</v>
      </c>
      <c r="F56" s="95"/>
      <c r="G56" s="67">
        <f t="shared" si="0"/>
        <v>0</v>
      </c>
      <c r="H56" s="91"/>
      <c r="I56" s="91"/>
      <c r="J56" s="91"/>
    </row>
    <row r="57" spans="1:10" x14ac:dyDescent="0.25">
      <c r="A57" s="9">
        <v>48</v>
      </c>
      <c r="B57" s="14" t="s">
        <v>532</v>
      </c>
      <c r="C57" s="12"/>
      <c r="D57" s="9" t="s">
        <v>18</v>
      </c>
      <c r="E57" s="25">
        <v>2</v>
      </c>
      <c r="F57" s="95"/>
      <c r="G57" s="67">
        <f t="shared" si="0"/>
        <v>0</v>
      </c>
      <c r="H57" s="91"/>
      <c r="I57" s="91"/>
      <c r="J57" s="91"/>
    </row>
    <row r="58" spans="1:10" x14ac:dyDescent="0.25">
      <c r="A58" s="9">
        <v>49</v>
      </c>
      <c r="B58" s="16" t="s">
        <v>533</v>
      </c>
      <c r="C58" s="12"/>
      <c r="D58" s="9" t="s">
        <v>18</v>
      </c>
      <c r="E58" s="25">
        <v>2</v>
      </c>
      <c r="F58" s="95"/>
      <c r="G58" s="67">
        <f t="shared" si="0"/>
        <v>0</v>
      </c>
      <c r="H58" s="91"/>
      <c r="I58" s="91"/>
      <c r="J58" s="91"/>
    </row>
    <row r="59" spans="1:10" x14ac:dyDescent="0.25">
      <c r="A59" s="9">
        <v>50</v>
      </c>
      <c r="B59" s="14" t="s">
        <v>534</v>
      </c>
      <c r="C59" s="12"/>
      <c r="D59" s="9" t="s">
        <v>18</v>
      </c>
      <c r="E59" s="25">
        <v>2</v>
      </c>
      <c r="F59" s="95"/>
      <c r="G59" s="67">
        <f t="shared" si="0"/>
        <v>0</v>
      </c>
      <c r="H59" s="91"/>
      <c r="I59" s="91"/>
      <c r="J59" s="91"/>
    </row>
    <row r="60" spans="1:10" x14ac:dyDescent="0.25">
      <c r="A60" s="9">
        <v>51</v>
      </c>
      <c r="B60" s="16" t="s">
        <v>535</v>
      </c>
      <c r="C60" s="12"/>
      <c r="D60" s="9" t="s">
        <v>18</v>
      </c>
      <c r="E60" s="25">
        <v>2</v>
      </c>
      <c r="F60" s="95"/>
      <c r="G60" s="67">
        <f t="shared" si="0"/>
        <v>0</v>
      </c>
      <c r="H60" s="91"/>
      <c r="I60" s="91"/>
      <c r="J60" s="91"/>
    </row>
    <row r="61" spans="1:10" x14ac:dyDescent="0.25">
      <c r="A61" s="9">
        <v>52</v>
      </c>
      <c r="B61" s="14" t="s">
        <v>536</v>
      </c>
      <c r="C61" s="12"/>
      <c r="D61" s="9" t="s">
        <v>18</v>
      </c>
      <c r="E61" s="25">
        <v>18</v>
      </c>
      <c r="F61" s="95"/>
      <c r="G61" s="67">
        <f t="shared" si="0"/>
        <v>0</v>
      </c>
      <c r="H61" s="91"/>
      <c r="I61" s="91"/>
      <c r="J61" s="91"/>
    </row>
    <row r="62" spans="1:10" x14ac:dyDescent="0.25">
      <c r="A62" s="9">
        <v>53</v>
      </c>
      <c r="B62" s="14" t="s">
        <v>537</v>
      </c>
      <c r="C62" s="12"/>
      <c r="D62" s="9" t="s">
        <v>18</v>
      </c>
      <c r="E62" s="25">
        <v>18</v>
      </c>
      <c r="F62" s="95"/>
      <c r="G62" s="67">
        <f t="shared" si="0"/>
        <v>0</v>
      </c>
      <c r="H62" s="91"/>
      <c r="I62" s="91"/>
      <c r="J62" s="91"/>
    </row>
    <row r="63" spans="1:10" x14ac:dyDescent="0.25">
      <c r="A63" s="9">
        <v>54</v>
      </c>
      <c r="B63" s="14" t="s">
        <v>538</v>
      </c>
      <c r="C63" s="12"/>
      <c r="D63" s="9" t="s">
        <v>18</v>
      </c>
      <c r="E63" s="25">
        <v>18</v>
      </c>
      <c r="F63" s="95"/>
      <c r="G63" s="67">
        <f t="shared" si="0"/>
        <v>0</v>
      </c>
      <c r="H63" s="91"/>
      <c r="I63" s="91"/>
      <c r="J63" s="91"/>
    </row>
    <row r="64" spans="1:10" x14ac:dyDescent="0.25">
      <c r="A64" s="9">
        <v>55</v>
      </c>
      <c r="B64" s="14" t="s">
        <v>539</v>
      </c>
      <c r="C64" s="12"/>
      <c r="D64" s="9" t="s">
        <v>18</v>
      </c>
      <c r="E64" s="25">
        <v>18</v>
      </c>
      <c r="F64" s="95"/>
      <c r="G64" s="67">
        <f t="shared" si="0"/>
        <v>0</v>
      </c>
      <c r="H64" s="91"/>
      <c r="I64" s="91"/>
      <c r="J64" s="91"/>
    </row>
    <row r="65" spans="1:10" x14ac:dyDescent="0.25">
      <c r="A65" s="9">
        <v>56</v>
      </c>
      <c r="B65" s="14" t="s">
        <v>540</v>
      </c>
      <c r="C65" s="12"/>
      <c r="D65" s="9" t="s">
        <v>18</v>
      </c>
      <c r="E65" s="25">
        <v>14</v>
      </c>
      <c r="F65" s="95"/>
      <c r="G65" s="67">
        <f t="shared" si="0"/>
        <v>0</v>
      </c>
      <c r="H65" s="91"/>
      <c r="I65" s="91"/>
      <c r="J65" s="91"/>
    </row>
    <row r="66" spans="1:10" x14ac:dyDescent="0.25">
      <c r="A66" s="9">
        <v>57</v>
      </c>
      <c r="B66" s="14" t="s">
        <v>541</v>
      </c>
      <c r="C66" s="12"/>
      <c r="D66" s="9" t="s">
        <v>18</v>
      </c>
      <c r="E66" s="25">
        <v>14</v>
      </c>
      <c r="F66" s="95"/>
      <c r="G66" s="67">
        <f t="shared" si="0"/>
        <v>0</v>
      </c>
      <c r="H66" s="91"/>
      <c r="I66" s="91"/>
      <c r="J66" s="91"/>
    </row>
    <row r="67" spans="1:10" x14ac:dyDescent="0.25">
      <c r="A67" s="9">
        <v>58</v>
      </c>
      <c r="B67" s="14" t="s">
        <v>542</v>
      </c>
      <c r="C67" s="12"/>
      <c r="D67" s="9" t="s">
        <v>18</v>
      </c>
      <c r="E67" s="25">
        <v>14</v>
      </c>
      <c r="F67" s="95"/>
      <c r="G67" s="67">
        <f t="shared" si="0"/>
        <v>0</v>
      </c>
      <c r="H67" s="91"/>
      <c r="I67" s="91"/>
      <c r="J67" s="91"/>
    </row>
    <row r="68" spans="1:10" x14ac:dyDescent="0.25">
      <c r="A68" s="9">
        <v>59</v>
      </c>
      <c r="B68" s="14" t="s">
        <v>543</v>
      </c>
      <c r="C68" s="12"/>
      <c r="D68" s="9" t="s">
        <v>18</v>
      </c>
      <c r="E68" s="25">
        <v>14</v>
      </c>
      <c r="F68" s="95"/>
      <c r="G68" s="67">
        <f t="shared" si="0"/>
        <v>0</v>
      </c>
      <c r="H68" s="91"/>
      <c r="I68" s="91"/>
      <c r="J68" s="91"/>
    </row>
    <row r="69" spans="1:10" x14ac:dyDescent="0.25">
      <c r="A69" s="9">
        <v>60</v>
      </c>
      <c r="B69" s="14" t="s">
        <v>544</v>
      </c>
      <c r="C69" s="12"/>
      <c r="D69" s="9" t="s">
        <v>18</v>
      </c>
      <c r="E69" s="25">
        <v>14</v>
      </c>
      <c r="F69" s="95"/>
      <c r="G69" s="67">
        <f t="shared" si="0"/>
        <v>0</v>
      </c>
      <c r="H69" s="91"/>
      <c r="I69" s="91"/>
      <c r="J69" s="91"/>
    </row>
    <row r="70" spans="1:10" x14ac:dyDescent="0.25">
      <c r="A70" s="9">
        <v>61</v>
      </c>
      <c r="B70" s="14" t="s">
        <v>545</v>
      </c>
      <c r="C70" s="12"/>
      <c r="D70" s="9" t="s">
        <v>18</v>
      </c>
      <c r="E70" s="25">
        <v>14</v>
      </c>
      <c r="F70" s="95"/>
      <c r="G70" s="67">
        <f t="shared" si="0"/>
        <v>0</v>
      </c>
      <c r="H70" s="91"/>
      <c r="I70" s="91"/>
      <c r="J70" s="91"/>
    </row>
    <row r="71" spans="1:10" x14ac:dyDescent="0.25">
      <c r="A71" s="9">
        <v>62</v>
      </c>
      <c r="B71" s="14" t="s">
        <v>546</v>
      </c>
      <c r="C71" s="12"/>
      <c r="D71" s="9" t="s">
        <v>18</v>
      </c>
      <c r="E71" s="25">
        <v>30</v>
      </c>
      <c r="F71" s="95"/>
      <c r="G71" s="67">
        <f t="shared" si="0"/>
        <v>0</v>
      </c>
      <c r="H71" s="91"/>
      <c r="I71" s="91"/>
      <c r="J71" s="91"/>
    </row>
    <row r="72" spans="1:10" x14ac:dyDescent="0.25">
      <c r="A72" s="9">
        <v>63</v>
      </c>
      <c r="B72" s="13" t="s">
        <v>572</v>
      </c>
      <c r="C72" s="12"/>
      <c r="D72" s="9" t="s">
        <v>18</v>
      </c>
      <c r="E72" s="25">
        <v>2</v>
      </c>
      <c r="F72" s="95"/>
      <c r="G72" s="67">
        <f t="shared" si="0"/>
        <v>0</v>
      </c>
      <c r="H72" s="91"/>
      <c r="I72" s="91"/>
      <c r="J72" s="91"/>
    </row>
    <row r="73" spans="1:10" x14ac:dyDescent="0.25">
      <c r="A73" s="9">
        <v>64</v>
      </c>
      <c r="B73" s="13" t="s">
        <v>573</v>
      </c>
      <c r="C73" s="12"/>
      <c r="D73" s="9" t="s">
        <v>18</v>
      </c>
      <c r="E73" s="25">
        <v>2</v>
      </c>
      <c r="F73" s="95"/>
      <c r="G73" s="67">
        <f t="shared" si="0"/>
        <v>0</v>
      </c>
      <c r="H73" s="91"/>
      <c r="I73" s="91"/>
      <c r="J73" s="91"/>
    </row>
    <row r="74" spans="1:10" x14ac:dyDescent="0.25">
      <c r="A74" s="9">
        <v>65</v>
      </c>
      <c r="B74" s="13" t="s">
        <v>574</v>
      </c>
      <c r="C74" s="12"/>
      <c r="D74" s="9" t="s">
        <v>18</v>
      </c>
      <c r="E74" s="25">
        <v>2</v>
      </c>
      <c r="F74" s="95"/>
      <c r="G74" s="67">
        <f t="shared" si="0"/>
        <v>0</v>
      </c>
      <c r="H74" s="91"/>
      <c r="I74" s="91"/>
      <c r="J74" s="91"/>
    </row>
    <row r="75" spans="1:10" x14ac:dyDescent="0.25">
      <c r="A75" s="9">
        <v>66</v>
      </c>
      <c r="B75" s="13" t="s">
        <v>575</v>
      </c>
      <c r="C75" s="12"/>
      <c r="D75" s="9" t="s">
        <v>18</v>
      </c>
      <c r="E75" s="25">
        <v>2</v>
      </c>
      <c r="F75" s="95"/>
      <c r="G75" s="67">
        <f t="shared" ref="G75:G138" si="1">+E75*F75</f>
        <v>0</v>
      </c>
      <c r="H75" s="91"/>
      <c r="I75" s="91"/>
      <c r="J75" s="91"/>
    </row>
    <row r="76" spans="1:10" x14ac:dyDescent="0.25">
      <c r="A76" s="9">
        <v>67</v>
      </c>
      <c r="B76" s="13" t="s">
        <v>576</v>
      </c>
      <c r="C76" s="12"/>
      <c r="D76" s="9" t="s">
        <v>18</v>
      </c>
      <c r="E76" s="25">
        <v>2</v>
      </c>
      <c r="F76" s="95"/>
      <c r="G76" s="67">
        <f t="shared" si="1"/>
        <v>0</v>
      </c>
      <c r="H76" s="91"/>
      <c r="I76" s="91"/>
      <c r="J76" s="91"/>
    </row>
    <row r="77" spans="1:10" x14ac:dyDescent="0.25">
      <c r="A77" s="9">
        <v>68</v>
      </c>
      <c r="B77" s="12" t="s">
        <v>580</v>
      </c>
      <c r="C77" s="12"/>
      <c r="D77" s="9" t="s">
        <v>18</v>
      </c>
      <c r="E77" s="25">
        <v>2</v>
      </c>
      <c r="F77" s="95"/>
      <c r="G77" s="67">
        <f t="shared" si="1"/>
        <v>0</v>
      </c>
      <c r="H77" s="91"/>
      <c r="I77" s="91"/>
      <c r="J77" s="91"/>
    </row>
    <row r="78" spans="1:10" x14ac:dyDescent="0.25">
      <c r="A78" s="9">
        <v>69</v>
      </c>
      <c r="B78" s="12" t="s">
        <v>581</v>
      </c>
      <c r="C78" s="12"/>
      <c r="D78" s="9" t="s">
        <v>18</v>
      </c>
      <c r="E78" s="25">
        <v>2</v>
      </c>
      <c r="F78" s="95"/>
      <c r="G78" s="67">
        <f t="shared" si="1"/>
        <v>0</v>
      </c>
      <c r="H78" s="91"/>
      <c r="I78" s="91"/>
      <c r="J78" s="91"/>
    </row>
    <row r="79" spans="1:10" x14ac:dyDescent="0.25">
      <c r="A79" s="9">
        <v>70</v>
      </c>
      <c r="B79" s="12" t="s">
        <v>582</v>
      </c>
      <c r="C79" s="12"/>
      <c r="D79" s="9" t="s">
        <v>18</v>
      </c>
      <c r="E79" s="25">
        <v>10</v>
      </c>
      <c r="F79" s="95"/>
      <c r="G79" s="67">
        <f t="shared" si="1"/>
        <v>0</v>
      </c>
      <c r="H79" s="91"/>
      <c r="I79" s="91"/>
      <c r="J79" s="91"/>
    </row>
    <row r="80" spans="1:10" x14ac:dyDescent="0.25">
      <c r="A80" s="9">
        <v>71</v>
      </c>
      <c r="B80" s="12" t="s">
        <v>583</v>
      </c>
      <c r="C80" s="12"/>
      <c r="D80" s="9" t="s">
        <v>18</v>
      </c>
      <c r="E80" s="25">
        <v>16</v>
      </c>
      <c r="F80" s="95"/>
      <c r="G80" s="67">
        <f t="shared" si="1"/>
        <v>0</v>
      </c>
      <c r="H80" s="91"/>
      <c r="I80" s="91"/>
      <c r="J80" s="91"/>
    </row>
    <row r="81" spans="1:10" x14ac:dyDescent="0.25">
      <c r="A81" s="9">
        <v>72</v>
      </c>
      <c r="B81" s="12" t="s">
        <v>584</v>
      </c>
      <c r="C81" s="12"/>
      <c r="D81" s="9" t="s">
        <v>18</v>
      </c>
      <c r="E81" s="25">
        <v>16</v>
      </c>
      <c r="F81" s="95"/>
      <c r="G81" s="67">
        <f t="shared" si="1"/>
        <v>0</v>
      </c>
      <c r="H81" s="91"/>
      <c r="I81" s="91"/>
      <c r="J81" s="91"/>
    </row>
    <row r="82" spans="1:10" x14ac:dyDescent="0.25">
      <c r="A82" s="9">
        <v>73</v>
      </c>
      <c r="B82" s="12" t="s">
        <v>585</v>
      </c>
      <c r="C82" s="12"/>
      <c r="D82" s="9" t="s">
        <v>18</v>
      </c>
      <c r="E82" s="25">
        <v>16</v>
      </c>
      <c r="F82" s="95"/>
      <c r="G82" s="67">
        <f t="shared" si="1"/>
        <v>0</v>
      </c>
      <c r="H82" s="91"/>
      <c r="I82" s="91"/>
      <c r="J82" s="91"/>
    </row>
    <row r="83" spans="1:10" x14ac:dyDescent="0.25">
      <c r="A83" s="9">
        <v>74</v>
      </c>
      <c r="B83" s="12" t="s">
        <v>586</v>
      </c>
      <c r="C83" s="12"/>
      <c r="D83" s="9" t="s">
        <v>18</v>
      </c>
      <c r="E83" s="25">
        <v>16</v>
      </c>
      <c r="F83" s="95"/>
      <c r="G83" s="67">
        <f t="shared" si="1"/>
        <v>0</v>
      </c>
      <c r="H83" s="91"/>
      <c r="I83" s="91"/>
      <c r="J83" s="91"/>
    </row>
    <row r="84" spans="1:10" x14ac:dyDescent="0.25">
      <c r="A84" s="9">
        <v>75</v>
      </c>
      <c r="B84" s="12" t="s">
        <v>587</v>
      </c>
      <c r="C84" s="12"/>
      <c r="D84" s="9" t="s">
        <v>18</v>
      </c>
      <c r="E84" s="25">
        <v>6</v>
      </c>
      <c r="F84" s="95"/>
      <c r="G84" s="67">
        <f t="shared" si="1"/>
        <v>0</v>
      </c>
      <c r="H84" s="91"/>
      <c r="I84" s="91"/>
      <c r="J84" s="91"/>
    </row>
    <row r="85" spans="1:10" x14ac:dyDescent="0.25">
      <c r="A85" s="9">
        <v>76</v>
      </c>
      <c r="B85" s="12" t="s">
        <v>588</v>
      </c>
      <c r="C85" s="12"/>
      <c r="D85" s="9" t="s">
        <v>18</v>
      </c>
      <c r="E85" s="25">
        <v>4</v>
      </c>
      <c r="F85" s="95"/>
      <c r="G85" s="67">
        <f t="shared" si="1"/>
        <v>0</v>
      </c>
      <c r="H85" s="91"/>
      <c r="I85" s="91"/>
      <c r="J85" s="91"/>
    </row>
    <row r="86" spans="1:10" x14ac:dyDescent="0.25">
      <c r="A86" s="9">
        <v>77</v>
      </c>
      <c r="B86" s="12" t="s">
        <v>589</v>
      </c>
      <c r="C86" s="12"/>
      <c r="D86" s="9" t="s">
        <v>18</v>
      </c>
      <c r="E86" s="25">
        <v>6</v>
      </c>
      <c r="F86" s="95"/>
      <c r="G86" s="67">
        <f t="shared" si="1"/>
        <v>0</v>
      </c>
      <c r="H86" s="91"/>
      <c r="I86" s="91"/>
      <c r="J86" s="91"/>
    </row>
    <row r="87" spans="1:10" x14ac:dyDescent="0.25">
      <c r="A87" s="9">
        <v>78</v>
      </c>
      <c r="B87" s="12" t="s">
        <v>590</v>
      </c>
      <c r="C87" s="12"/>
      <c r="D87" s="9" t="s">
        <v>18</v>
      </c>
      <c r="E87" s="25">
        <v>4</v>
      </c>
      <c r="F87" s="95"/>
      <c r="G87" s="67">
        <f t="shared" si="1"/>
        <v>0</v>
      </c>
      <c r="H87" s="91"/>
      <c r="I87" s="91"/>
      <c r="J87" s="91"/>
    </row>
    <row r="88" spans="1:10" x14ac:dyDescent="0.25">
      <c r="A88" s="9">
        <v>79</v>
      </c>
      <c r="B88" s="12" t="s">
        <v>591</v>
      </c>
      <c r="C88" s="12"/>
      <c r="D88" s="9" t="s">
        <v>18</v>
      </c>
      <c r="E88" s="25">
        <v>4</v>
      </c>
      <c r="F88" s="95"/>
      <c r="G88" s="67">
        <f t="shared" si="1"/>
        <v>0</v>
      </c>
      <c r="H88" s="91"/>
      <c r="I88" s="91"/>
      <c r="J88" s="91"/>
    </row>
    <row r="89" spans="1:10" x14ac:dyDescent="0.25">
      <c r="A89" s="9">
        <v>80</v>
      </c>
      <c r="B89" s="12" t="s">
        <v>592</v>
      </c>
      <c r="C89" s="12"/>
      <c r="D89" s="9" t="s">
        <v>18</v>
      </c>
      <c r="E89" s="25">
        <v>2</v>
      </c>
      <c r="F89" s="95"/>
      <c r="G89" s="67">
        <f t="shared" si="1"/>
        <v>0</v>
      </c>
      <c r="H89" s="91"/>
      <c r="I89" s="91"/>
      <c r="J89" s="91"/>
    </row>
    <row r="90" spans="1:10" x14ac:dyDescent="0.25">
      <c r="A90" s="9">
        <v>81</v>
      </c>
      <c r="B90" s="12" t="s">
        <v>593</v>
      </c>
      <c r="C90" s="12"/>
      <c r="D90" s="9" t="s">
        <v>18</v>
      </c>
      <c r="E90" s="25">
        <v>4</v>
      </c>
      <c r="F90" s="95"/>
      <c r="G90" s="67">
        <f t="shared" si="1"/>
        <v>0</v>
      </c>
      <c r="H90" s="91"/>
      <c r="I90" s="91"/>
      <c r="J90" s="91"/>
    </row>
    <row r="91" spans="1:10" x14ac:dyDescent="0.25">
      <c r="A91" s="9">
        <v>82</v>
      </c>
      <c r="B91" s="12" t="s">
        <v>594</v>
      </c>
      <c r="C91" s="12"/>
      <c r="D91" s="9" t="s">
        <v>18</v>
      </c>
      <c r="E91" s="25">
        <v>6</v>
      </c>
      <c r="F91" s="95"/>
      <c r="G91" s="67">
        <f t="shared" si="1"/>
        <v>0</v>
      </c>
      <c r="H91" s="91"/>
      <c r="I91" s="91"/>
      <c r="J91" s="91"/>
    </row>
    <row r="92" spans="1:10" x14ac:dyDescent="0.25">
      <c r="A92" s="9">
        <v>83</v>
      </c>
      <c r="B92" s="12" t="s">
        <v>595</v>
      </c>
      <c r="C92" s="12"/>
      <c r="D92" s="9" t="s">
        <v>18</v>
      </c>
      <c r="E92" s="25">
        <v>4</v>
      </c>
      <c r="F92" s="95"/>
      <c r="G92" s="67">
        <f t="shared" si="1"/>
        <v>0</v>
      </c>
      <c r="H92" s="91"/>
      <c r="I92" s="91"/>
      <c r="J92" s="91"/>
    </row>
    <row r="93" spans="1:10" x14ac:dyDescent="0.25">
      <c r="A93" s="9">
        <v>84</v>
      </c>
      <c r="B93" s="12" t="s">
        <v>596</v>
      </c>
      <c r="C93" s="12"/>
      <c r="D93" s="9" t="s">
        <v>18</v>
      </c>
      <c r="E93" s="25">
        <v>2</v>
      </c>
      <c r="F93" s="95"/>
      <c r="G93" s="67">
        <f t="shared" si="1"/>
        <v>0</v>
      </c>
      <c r="H93" s="91"/>
      <c r="I93" s="91"/>
      <c r="J93" s="91"/>
    </row>
    <row r="94" spans="1:10" x14ac:dyDescent="0.25">
      <c r="A94" s="9">
        <v>85</v>
      </c>
      <c r="B94" s="12" t="s">
        <v>597</v>
      </c>
      <c r="C94" s="12"/>
      <c r="D94" s="9" t="s">
        <v>18</v>
      </c>
      <c r="E94" s="25">
        <v>2</v>
      </c>
      <c r="F94" s="95"/>
      <c r="G94" s="67">
        <f t="shared" si="1"/>
        <v>0</v>
      </c>
      <c r="H94" s="91"/>
      <c r="I94" s="91"/>
      <c r="J94" s="91"/>
    </row>
    <row r="95" spans="1:10" x14ac:dyDescent="0.25">
      <c r="A95" s="9">
        <v>86</v>
      </c>
      <c r="B95" s="12" t="s">
        <v>598</v>
      </c>
      <c r="C95" s="12"/>
      <c r="D95" s="9" t="s">
        <v>18</v>
      </c>
      <c r="E95" s="25">
        <v>2</v>
      </c>
      <c r="F95" s="95"/>
      <c r="G95" s="67">
        <f t="shared" si="1"/>
        <v>0</v>
      </c>
      <c r="H95" s="91"/>
      <c r="I95" s="91"/>
      <c r="J95" s="91"/>
    </row>
    <row r="96" spans="1:10" x14ac:dyDescent="0.25">
      <c r="A96" s="9">
        <v>87</v>
      </c>
      <c r="B96" s="12" t="s">
        <v>599</v>
      </c>
      <c r="C96" s="12"/>
      <c r="D96" s="9" t="s">
        <v>18</v>
      </c>
      <c r="E96" s="25">
        <v>6</v>
      </c>
      <c r="F96" s="95"/>
      <c r="G96" s="67">
        <f t="shared" si="1"/>
        <v>0</v>
      </c>
      <c r="H96" s="91"/>
      <c r="I96" s="91"/>
      <c r="J96" s="91"/>
    </row>
    <row r="97" spans="1:10" x14ac:dyDescent="0.25">
      <c r="A97" s="9">
        <v>88</v>
      </c>
      <c r="B97" s="12" t="s">
        <v>600</v>
      </c>
      <c r="C97" s="12"/>
      <c r="D97" s="9" t="s">
        <v>18</v>
      </c>
      <c r="E97" s="25">
        <v>2</v>
      </c>
      <c r="F97" s="95"/>
      <c r="G97" s="67">
        <f t="shared" si="1"/>
        <v>0</v>
      </c>
      <c r="H97" s="91"/>
      <c r="I97" s="91"/>
      <c r="J97" s="91"/>
    </row>
    <row r="98" spans="1:10" x14ac:dyDescent="0.25">
      <c r="A98" s="9">
        <v>89</v>
      </c>
      <c r="B98" s="12" t="s">
        <v>601</v>
      </c>
      <c r="C98" s="12"/>
      <c r="D98" s="9" t="s">
        <v>18</v>
      </c>
      <c r="E98" s="25">
        <v>2</v>
      </c>
      <c r="F98" s="95"/>
      <c r="G98" s="67">
        <f t="shared" si="1"/>
        <v>0</v>
      </c>
      <c r="H98" s="91"/>
      <c r="I98" s="91"/>
      <c r="J98" s="91"/>
    </row>
    <row r="99" spans="1:10" x14ac:dyDescent="0.25">
      <c r="A99" s="9">
        <v>90</v>
      </c>
      <c r="B99" s="12" t="s">
        <v>602</v>
      </c>
      <c r="C99" s="12"/>
      <c r="D99" s="9" t="s">
        <v>18</v>
      </c>
      <c r="E99" s="25">
        <v>6</v>
      </c>
      <c r="F99" s="95"/>
      <c r="G99" s="67">
        <f t="shared" si="1"/>
        <v>0</v>
      </c>
      <c r="H99" s="91"/>
      <c r="I99" s="91"/>
      <c r="J99" s="91"/>
    </row>
    <row r="100" spans="1:10" x14ac:dyDescent="0.25">
      <c r="A100" s="9">
        <v>91</v>
      </c>
      <c r="B100" s="12" t="s">
        <v>603</v>
      </c>
      <c r="C100" s="12"/>
      <c r="D100" s="9" t="s">
        <v>18</v>
      </c>
      <c r="E100" s="25">
        <v>2</v>
      </c>
      <c r="F100" s="95"/>
      <c r="G100" s="67">
        <f t="shared" si="1"/>
        <v>0</v>
      </c>
      <c r="H100" s="91"/>
      <c r="I100" s="91"/>
      <c r="J100" s="91"/>
    </row>
    <row r="101" spans="1:10" x14ac:dyDescent="0.25">
      <c r="A101" s="9">
        <v>92</v>
      </c>
      <c r="B101" s="12" t="s">
        <v>604</v>
      </c>
      <c r="C101" s="12"/>
      <c r="D101" s="9" t="s">
        <v>18</v>
      </c>
      <c r="E101" s="25">
        <v>2</v>
      </c>
      <c r="F101" s="95"/>
      <c r="G101" s="67">
        <f t="shared" si="1"/>
        <v>0</v>
      </c>
      <c r="H101" s="91"/>
      <c r="I101" s="91"/>
      <c r="J101" s="91"/>
    </row>
    <row r="102" spans="1:10" x14ac:dyDescent="0.25">
      <c r="A102" s="9">
        <v>93</v>
      </c>
      <c r="B102" s="12" t="s">
        <v>605</v>
      </c>
      <c r="C102" s="12"/>
      <c r="D102" s="9" t="s">
        <v>18</v>
      </c>
      <c r="E102" s="25">
        <v>2</v>
      </c>
      <c r="F102" s="95"/>
      <c r="G102" s="67">
        <f t="shared" si="1"/>
        <v>0</v>
      </c>
      <c r="H102" s="91"/>
      <c r="I102" s="91"/>
      <c r="J102" s="91"/>
    </row>
    <row r="103" spans="1:10" x14ac:dyDescent="0.25">
      <c r="A103" s="9">
        <v>94</v>
      </c>
      <c r="B103" s="12" t="s">
        <v>606</v>
      </c>
      <c r="C103" s="12"/>
      <c r="D103" s="9" t="s">
        <v>18</v>
      </c>
      <c r="E103" s="25">
        <v>2</v>
      </c>
      <c r="F103" s="95"/>
      <c r="G103" s="67">
        <f t="shared" si="1"/>
        <v>0</v>
      </c>
      <c r="H103" s="91"/>
      <c r="I103" s="91"/>
      <c r="J103" s="91"/>
    </row>
    <row r="104" spans="1:10" x14ac:dyDescent="0.25">
      <c r="A104" s="9">
        <v>95</v>
      </c>
      <c r="B104" s="12" t="s">
        <v>607</v>
      </c>
      <c r="C104" s="12"/>
      <c r="D104" s="9" t="s">
        <v>18</v>
      </c>
      <c r="E104" s="25">
        <v>2</v>
      </c>
      <c r="F104" s="95"/>
      <c r="G104" s="67">
        <f t="shared" si="1"/>
        <v>0</v>
      </c>
      <c r="H104" s="91"/>
      <c r="I104" s="91"/>
      <c r="J104" s="91"/>
    </row>
    <row r="105" spans="1:10" x14ac:dyDescent="0.25">
      <c r="A105" s="9">
        <v>96</v>
      </c>
      <c r="B105" s="17" t="s">
        <v>608</v>
      </c>
      <c r="C105" s="85" t="s">
        <v>863</v>
      </c>
      <c r="D105" s="9" t="s">
        <v>18</v>
      </c>
      <c r="E105" s="25">
        <v>2</v>
      </c>
      <c r="F105" s="95"/>
      <c r="G105" s="67">
        <f t="shared" si="1"/>
        <v>0</v>
      </c>
      <c r="H105" s="91"/>
      <c r="I105" s="91"/>
      <c r="J105" s="91"/>
    </row>
    <row r="106" spans="1:10" x14ac:dyDescent="0.25">
      <c r="A106" s="9">
        <v>97</v>
      </c>
      <c r="B106" s="17" t="s">
        <v>609</v>
      </c>
      <c r="C106" s="85" t="s">
        <v>863</v>
      </c>
      <c r="D106" s="9" t="s">
        <v>18</v>
      </c>
      <c r="E106" s="25">
        <v>6</v>
      </c>
      <c r="F106" s="95"/>
      <c r="G106" s="67">
        <f t="shared" si="1"/>
        <v>0</v>
      </c>
      <c r="H106" s="91"/>
      <c r="I106" s="91"/>
      <c r="J106" s="91"/>
    </row>
    <row r="107" spans="1:10" x14ac:dyDescent="0.25">
      <c r="A107" s="9">
        <v>98</v>
      </c>
      <c r="B107" s="17" t="s">
        <v>610</v>
      </c>
      <c r="C107" s="85" t="s">
        <v>863</v>
      </c>
      <c r="D107" s="9" t="s">
        <v>18</v>
      </c>
      <c r="E107" s="25">
        <v>2</v>
      </c>
      <c r="F107" s="95"/>
      <c r="G107" s="67">
        <f t="shared" si="1"/>
        <v>0</v>
      </c>
      <c r="H107" s="91"/>
      <c r="I107" s="91"/>
      <c r="J107" s="91"/>
    </row>
    <row r="108" spans="1:10" x14ac:dyDescent="0.25">
      <c r="A108" s="9">
        <v>99</v>
      </c>
      <c r="B108" s="17" t="s">
        <v>611</v>
      </c>
      <c r="C108" s="85" t="s">
        <v>863</v>
      </c>
      <c r="D108" s="9" t="s">
        <v>18</v>
      </c>
      <c r="E108" s="25">
        <v>2</v>
      </c>
      <c r="F108" s="95"/>
      <c r="G108" s="67">
        <f t="shared" si="1"/>
        <v>0</v>
      </c>
      <c r="H108" s="91"/>
      <c r="I108" s="91"/>
      <c r="J108" s="91"/>
    </row>
    <row r="109" spans="1:10" x14ac:dyDescent="0.25">
      <c r="A109" s="9">
        <v>100</v>
      </c>
      <c r="B109" s="17" t="s">
        <v>612</v>
      </c>
      <c r="C109" s="85" t="s">
        <v>863</v>
      </c>
      <c r="D109" s="9" t="s">
        <v>18</v>
      </c>
      <c r="E109" s="25">
        <v>2</v>
      </c>
      <c r="F109" s="95"/>
      <c r="G109" s="67">
        <f t="shared" si="1"/>
        <v>0</v>
      </c>
      <c r="H109" s="91"/>
      <c r="I109" s="91"/>
      <c r="J109" s="91"/>
    </row>
    <row r="110" spans="1:10" x14ac:dyDescent="0.25">
      <c r="A110" s="9">
        <v>101</v>
      </c>
      <c r="B110" s="17" t="s">
        <v>613</v>
      </c>
      <c r="C110" s="85" t="s">
        <v>863</v>
      </c>
      <c r="D110" s="9" t="s">
        <v>18</v>
      </c>
      <c r="E110" s="25">
        <v>2</v>
      </c>
      <c r="F110" s="95"/>
      <c r="G110" s="67">
        <f t="shared" si="1"/>
        <v>0</v>
      </c>
      <c r="H110" s="91"/>
      <c r="I110" s="91"/>
      <c r="J110" s="91"/>
    </row>
    <row r="111" spans="1:10" x14ac:dyDescent="0.25">
      <c r="A111" s="9">
        <v>102</v>
      </c>
      <c r="B111" s="17" t="s">
        <v>614</v>
      </c>
      <c r="C111" s="85" t="s">
        <v>863</v>
      </c>
      <c r="D111" s="9" t="s">
        <v>18</v>
      </c>
      <c r="E111" s="25">
        <v>2</v>
      </c>
      <c r="F111" s="95"/>
      <c r="G111" s="67">
        <f t="shared" si="1"/>
        <v>0</v>
      </c>
      <c r="H111" s="91"/>
      <c r="I111" s="91"/>
      <c r="J111" s="91"/>
    </row>
    <row r="112" spans="1:10" x14ac:dyDescent="0.25">
      <c r="A112" s="9">
        <v>103</v>
      </c>
      <c r="B112" s="18" t="s">
        <v>800</v>
      </c>
      <c r="C112" s="85" t="s">
        <v>863</v>
      </c>
      <c r="D112" s="9" t="s">
        <v>18</v>
      </c>
      <c r="E112" s="25">
        <v>2</v>
      </c>
      <c r="F112" s="95"/>
      <c r="G112" s="67">
        <f t="shared" si="1"/>
        <v>0</v>
      </c>
      <c r="H112" s="91"/>
      <c r="I112" s="91"/>
      <c r="J112" s="91"/>
    </row>
    <row r="113" spans="1:10" x14ac:dyDescent="0.25">
      <c r="A113" s="9">
        <v>104</v>
      </c>
      <c r="B113" s="17" t="s">
        <v>801</v>
      </c>
      <c r="C113" s="85" t="s">
        <v>863</v>
      </c>
      <c r="D113" s="9" t="s">
        <v>18</v>
      </c>
      <c r="E113" s="25">
        <v>2</v>
      </c>
      <c r="F113" s="95"/>
      <c r="G113" s="67">
        <f t="shared" si="1"/>
        <v>0</v>
      </c>
      <c r="H113" s="91"/>
      <c r="I113" s="91"/>
      <c r="J113" s="91"/>
    </row>
    <row r="114" spans="1:10" x14ac:dyDescent="0.25">
      <c r="A114" s="9">
        <v>105</v>
      </c>
      <c r="B114" s="17" t="s">
        <v>615</v>
      </c>
      <c r="C114" s="85" t="s">
        <v>863</v>
      </c>
      <c r="D114" s="9" t="s">
        <v>18</v>
      </c>
      <c r="E114" s="25">
        <v>12</v>
      </c>
      <c r="F114" s="95"/>
      <c r="G114" s="67">
        <f t="shared" si="1"/>
        <v>0</v>
      </c>
      <c r="H114" s="91"/>
      <c r="I114" s="91"/>
      <c r="J114" s="91"/>
    </row>
    <row r="115" spans="1:10" x14ac:dyDescent="0.25">
      <c r="A115" s="9">
        <v>106</v>
      </c>
      <c r="B115" s="17" t="s">
        <v>802</v>
      </c>
      <c r="C115" s="85" t="s">
        <v>863</v>
      </c>
      <c r="D115" s="9" t="s">
        <v>18</v>
      </c>
      <c r="E115" s="25">
        <v>2</v>
      </c>
      <c r="F115" s="95"/>
      <c r="G115" s="67">
        <f t="shared" si="1"/>
        <v>0</v>
      </c>
      <c r="H115" s="91"/>
      <c r="I115" s="91"/>
      <c r="J115" s="91"/>
    </row>
    <row r="116" spans="1:10" x14ac:dyDescent="0.25">
      <c r="A116" s="9">
        <v>107</v>
      </c>
      <c r="B116" s="17" t="s">
        <v>803</v>
      </c>
      <c r="C116" s="85" t="s">
        <v>863</v>
      </c>
      <c r="D116" s="9" t="s">
        <v>18</v>
      </c>
      <c r="E116" s="25">
        <v>2</v>
      </c>
      <c r="F116" s="95"/>
      <c r="G116" s="67">
        <f t="shared" si="1"/>
        <v>0</v>
      </c>
      <c r="H116" s="91"/>
      <c r="I116" s="91"/>
      <c r="J116" s="91"/>
    </row>
    <row r="117" spans="1:10" x14ac:dyDescent="0.25">
      <c r="A117" s="9">
        <v>108</v>
      </c>
      <c r="B117" s="17" t="s">
        <v>616</v>
      </c>
      <c r="C117" s="85" t="s">
        <v>863</v>
      </c>
      <c r="D117" s="9" t="s">
        <v>18</v>
      </c>
      <c r="E117" s="25">
        <v>2</v>
      </c>
      <c r="F117" s="95"/>
      <c r="G117" s="67">
        <f t="shared" si="1"/>
        <v>0</v>
      </c>
      <c r="H117" s="91"/>
      <c r="I117" s="91"/>
      <c r="J117" s="91"/>
    </row>
    <row r="118" spans="1:10" x14ac:dyDescent="0.25">
      <c r="A118" s="9">
        <v>109</v>
      </c>
      <c r="B118" s="17" t="s">
        <v>617</v>
      </c>
      <c r="C118" s="85" t="s">
        <v>863</v>
      </c>
      <c r="D118" s="9" t="s">
        <v>18</v>
      </c>
      <c r="E118" s="25">
        <v>2</v>
      </c>
      <c r="F118" s="95"/>
      <c r="G118" s="67">
        <f t="shared" si="1"/>
        <v>0</v>
      </c>
      <c r="H118" s="91"/>
      <c r="I118" s="91"/>
      <c r="J118" s="91"/>
    </row>
    <row r="119" spans="1:10" x14ac:dyDescent="0.25">
      <c r="A119" s="9">
        <v>110</v>
      </c>
      <c r="B119" s="17" t="s">
        <v>618</v>
      </c>
      <c r="C119" s="85" t="s">
        <v>863</v>
      </c>
      <c r="D119" s="9" t="s">
        <v>18</v>
      </c>
      <c r="E119" s="25">
        <v>2</v>
      </c>
      <c r="F119" s="95"/>
      <c r="G119" s="67">
        <f t="shared" si="1"/>
        <v>0</v>
      </c>
      <c r="H119" s="91"/>
      <c r="I119" s="91"/>
      <c r="J119" s="91"/>
    </row>
    <row r="120" spans="1:10" x14ac:dyDescent="0.25">
      <c r="A120" s="9">
        <v>111</v>
      </c>
      <c r="B120" s="17" t="s">
        <v>619</v>
      </c>
      <c r="C120" s="85" t="s">
        <v>863</v>
      </c>
      <c r="D120" s="9" t="s">
        <v>18</v>
      </c>
      <c r="E120" s="25">
        <v>2</v>
      </c>
      <c r="F120" s="95"/>
      <c r="G120" s="67">
        <f t="shared" si="1"/>
        <v>0</v>
      </c>
      <c r="H120" s="91"/>
      <c r="I120" s="91"/>
      <c r="J120" s="91"/>
    </row>
    <row r="121" spans="1:10" x14ac:dyDescent="0.25">
      <c r="A121" s="9">
        <v>112</v>
      </c>
      <c r="B121" s="17" t="s">
        <v>620</v>
      </c>
      <c r="C121" s="85" t="s">
        <v>863</v>
      </c>
      <c r="D121" s="9" t="s">
        <v>18</v>
      </c>
      <c r="E121" s="25">
        <v>2</v>
      </c>
      <c r="F121" s="95"/>
      <c r="G121" s="67">
        <f t="shared" si="1"/>
        <v>0</v>
      </c>
      <c r="H121" s="91"/>
      <c r="I121" s="91"/>
      <c r="J121" s="91"/>
    </row>
    <row r="122" spans="1:10" ht="17.25" customHeight="1" x14ac:dyDescent="0.25">
      <c r="A122" s="9">
        <v>113</v>
      </c>
      <c r="B122" s="17" t="s">
        <v>621</v>
      </c>
      <c r="C122" s="85" t="s">
        <v>863</v>
      </c>
      <c r="D122" s="9" t="s">
        <v>18</v>
      </c>
      <c r="E122" s="25">
        <v>2</v>
      </c>
      <c r="F122" s="95"/>
      <c r="G122" s="67">
        <f t="shared" si="1"/>
        <v>0</v>
      </c>
      <c r="H122" s="91"/>
      <c r="I122" s="91"/>
      <c r="J122" s="91"/>
    </row>
    <row r="123" spans="1:10" x14ac:dyDescent="0.25">
      <c r="A123" s="9">
        <v>114</v>
      </c>
      <c r="B123" s="17" t="s">
        <v>622</v>
      </c>
      <c r="C123" s="85" t="s">
        <v>863</v>
      </c>
      <c r="D123" s="9" t="s">
        <v>18</v>
      </c>
      <c r="E123" s="25">
        <v>2</v>
      </c>
      <c r="F123" s="95"/>
      <c r="G123" s="67">
        <f t="shared" si="1"/>
        <v>0</v>
      </c>
      <c r="H123" s="91"/>
      <c r="I123" s="91"/>
      <c r="J123" s="91"/>
    </row>
    <row r="124" spans="1:10" x14ac:dyDescent="0.25">
      <c r="A124" s="9">
        <v>115</v>
      </c>
      <c r="B124" s="17" t="s">
        <v>623</v>
      </c>
      <c r="C124" s="85" t="s">
        <v>863</v>
      </c>
      <c r="D124" s="9" t="s">
        <v>18</v>
      </c>
      <c r="E124" s="25">
        <v>2</v>
      </c>
      <c r="F124" s="95"/>
      <c r="G124" s="67">
        <f t="shared" si="1"/>
        <v>0</v>
      </c>
      <c r="H124" s="91"/>
      <c r="I124" s="91"/>
      <c r="J124" s="91"/>
    </row>
    <row r="125" spans="1:10" x14ac:dyDescent="0.25">
      <c r="A125" s="9">
        <v>116</v>
      </c>
      <c r="B125" s="17" t="s">
        <v>624</v>
      </c>
      <c r="C125" s="85" t="s">
        <v>863</v>
      </c>
      <c r="D125" s="9" t="s">
        <v>18</v>
      </c>
      <c r="E125" s="25">
        <v>12</v>
      </c>
      <c r="F125" s="95"/>
      <c r="G125" s="67">
        <f t="shared" si="1"/>
        <v>0</v>
      </c>
      <c r="H125" s="91"/>
      <c r="I125" s="91"/>
      <c r="J125" s="91"/>
    </row>
    <row r="126" spans="1:10" x14ac:dyDescent="0.25">
      <c r="A126" s="9">
        <v>117</v>
      </c>
      <c r="B126" s="17" t="s">
        <v>625</v>
      </c>
      <c r="C126" s="85" t="s">
        <v>863</v>
      </c>
      <c r="D126" s="9" t="s">
        <v>18</v>
      </c>
      <c r="E126" s="25">
        <v>12</v>
      </c>
      <c r="F126" s="95"/>
      <c r="G126" s="67">
        <f t="shared" si="1"/>
        <v>0</v>
      </c>
      <c r="H126" s="91"/>
      <c r="I126" s="91"/>
      <c r="J126" s="91"/>
    </row>
    <row r="127" spans="1:10" ht="30" customHeight="1" x14ac:dyDescent="0.25">
      <c r="A127" s="9">
        <v>118</v>
      </c>
      <c r="B127" s="17" t="s">
        <v>626</v>
      </c>
      <c r="C127" s="85" t="s">
        <v>863</v>
      </c>
      <c r="D127" s="9" t="s">
        <v>18</v>
      </c>
      <c r="E127" s="25">
        <v>12</v>
      </c>
      <c r="F127" s="95"/>
      <c r="G127" s="67">
        <f t="shared" si="1"/>
        <v>0</v>
      </c>
      <c r="H127" s="91"/>
      <c r="I127" s="91"/>
      <c r="J127" s="91"/>
    </row>
    <row r="128" spans="1:10" x14ac:dyDescent="0.25">
      <c r="A128" s="9">
        <v>119</v>
      </c>
      <c r="B128" s="17" t="s">
        <v>804</v>
      </c>
      <c r="C128" s="85" t="s">
        <v>863</v>
      </c>
      <c r="D128" s="9" t="s">
        <v>18</v>
      </c>
      <c r="E128" s="25">
        <v>2</v>
      </c>
      <c r="F128" s="95"/>
      <c r="G128" s="67">
        <f t="shared" si="1"/>
        <v>0</v>
      </c>
      <c r="H128" s="91"/>
      <c r="I128" s="91"/>
      <c r="J128" s="91"/>
    </row>
    <row r="129" spans="1:10" x14ac:dyDescent="0.25">
      <c r="A129" s="9">
        <v>120</v>
      </c>
      <c r="B129" s="17" t="s">
        <v>805</v>
      </c>
      <c r="C129" s="85" t="s">
        <v>863</v>
      </c>
      <c r="D129" s="9" t="s">
        <v>18</v>
      </c>
      <c r="E129" s="25">
        <v>2</v>
      </c>
      <c r="F129" s="95"/>
      <c r="G129" s="67">
        <f t="shared" si="1"/>
        <v>0</v>
      </c>
      <c r="H129" s="91"/>
      <c r="I129" s="91"/>
      <c r="J129" s="91"/>
    </row>
    <row r="130" spans="1:10" x14ac:dyDescent="0.25">
      <c r="A130" s="9">
        <v>121</v>
      </c>
      <c r="B130" s="17" t="s">
        <v>806</v>
      </c>
      <c r="C130" s="85" t="s">
        <v>863</v>
      </c>
      <c r="D130" s="9" t="s">
        <v>18</v>
      </c>
      <c r="E130" s="25">
        <v>2</v>
      </c>
      <c r="F130" s="95"/>
      <c r="G130" s="67">
        <f t="shared" si="1"/>
        <v>0</v>
      </c>
      <c r="H130" s="91"/>
      <c r="I130" s="91"/>
      <c r="J130" s="91"/>
    </row>
    <row r="131" spans="1:10" x14ac:dyDescent="0.25">
      <c r="A131" s="9">
        <v>122</v>
      </c>
      <c r="B131" s="17" t="s">
        <v>807</v>
      </c>
      <c r="C131" s="85" t="s">
        <v>863</v>
      </c>
      <c r="D131" s="9" t="s">
        <v>18</v>
      </c>
      <c r="E131" s="25">
        <v>2</v>
      </c>
      <c r="F131" s="95"/>
      <c r="G131" s="67">
        <f t="shared" si="1"/>
        <v>0</v>
      </c>
      <c r="H131" s="91"/>
      <c r="I131" s="91"/>
      <c r="J131" s="91"/>
    </row>
    <row r="132" spans="1:10" x14ac:dyDescent="0.25">
      <c r="A132" s="9">
        <v>123</v>
      </c>
      <c r="B132" s="17" t="s">
        <v>808</v>
      </c>
      <c r="C132" s="85" t="s">
        <v>863</v>
      </c>
      <c r="D132" s="9" t="s">
        <v>18</v>
      </c>
      <c r="E132" s="25">
        <v>2</v>
      </c>
      <c r="F132" s="95"/>
      <c r="G132" s="67">
        <f t="shared" si="1"/>
        <v>0</v>
      </c>
      <c r="H132" s="91"/>
      <c r="I132" s="91"/>
      <c r="J132" s="91"/>
    </row>
    <row r="133" spans="1:10" x14ac:dyDescent="0.25">
      <c r="A133" s="9">
        <v>124</v>
      </c>
      <c r="B133" s="17" t="s">
        <v>809</v>
      </c>
      <c r="C133" s="85" t="s">
        <v>863</v>
      </c>
      <c r="D133" s="9" t="s">
        <v>18</v>
      </c>
      <c r="E133" s="25">
        <v>2</v>
      </c>
      <c r="F133" s="95"/>
      <c r="G133" s="67">
        <f t="shared" si="1"/>
        <v>0</v>
      </c>
      <c r="H133" s="91"/>
      <c r="I133" s="91"/>
      <c r="J133" s="91"/>
    </row>
    <row r="134" spans="1:10" x14ac:dyDescent="0.25">
      <c r="A134" s="9">
        <v>125</v>
      </c>
      <c r="B134" s="17" t="s">
        <v>810</v>
      </c>
      <c r="C134" s="85" t="s">
        <v>863</v>
      </c>
      <c r="D134" s="9" t="s">
        <v>18</v>
      </c>
      <c r="E134" s="25">
        <v>2</v>
      </c>
      <c r="F134" s="95"/>
      <c r="G134" s="67">
        <f t="shared" si="1"/>
        <v>0</v>
      </c>
      <c r="H134" s="91"/>
      <c r="I134" s="91"/>
      <c r="J134" s="91"/>
    </row>
    <row r="135" spans="1:10" x14ac:dyDescent="0.25">
      <c r="A135" s="9">
        <v>126</v>
      </c>
      <c r="B135" s="17" t="s">
        <v>811</v>
      </c>
      <c r="C135" s="85" t="s">
        <v>863</v>
      </c>
      <c r="D135" s="9" t="s">
        <v>18</v>
      </c>
      <c r="E135" s="25">
        <v>2</v>
      </c>
      <c r="F135" s="95"/>
      <c r="G135" s="67">
        <f t="shared" si="1"/>
        <v>0</v>
      </c>
      <c r="H135" s="91"/>
      <c r="I135" s="91"/>
      <c r="J135" s="91"/>
    </row>
    <row r="136" spans="1:10" x14ac:dyDescent="0.25">
      <c r="A136" s="9">
        <v>127</v>
      </c>
      <c r="B136" s="17" t="s">
        <v>812</v>
      </c>
      <c r="C136" s="85" t="s">
        <v>863</v>
      </c>
      <c r="D136" s="9" t="s">
        <v>18</v>
      </c>
      <c r="E136" s="25">
        <v>2</v>
      </c>
      <c r="F136" s="95"/>
      <c r="G136" s="67">
        <f t="shared" si="1"/>
        <v>0</v>
      </c>
      <c r="H136" s="91"/>
      <c r="I136" s="91"/>
      <c r="J136" s="91"/>
    </row>
    <row r="137" spans="1:10" x14ac:dyDescent="0.25">
      <c r="A137" s="9">
        <v>128</v>
      </c>
      <c r="B137" s="17" t="s">
        <v>813</v>
      </c>
      <c r="C137" s="85" t="s">
        <v>863</v>
      </c>
      <c r="D137" s="9" t="s">
        <v>18</v>
      </c>
      <c r="E137" s="25">
        <v>2</v>
      </c>
      <c r="F137" s="95"/>
      <c r="G137" s="67">
        <f t="shared" si="1"/>
        <v>0</v>
      </c>
      <c r="H137" s="91"/>
      <c r="I137" s="91"/>
      <c r="J137" s="91"/>
    </row>
    <row r="138" spans="1:10" x14ac:dyDescent="0.25">
      <c r="A138" s="9">
        <v>129</v>
      </c>
      <c r="B138" s="17" t="s">
        <v>814</v>
      </c>
      <c r="C138" s="85" t="s">
        <v>863</v>
      </c>
      <c r="D138" s="9" t="s">
        <v>18</v>
      </c>
      <c r="E138" s="25">
        <v>8</v>
      </c>
      <c r="F138" s="95"/>
      <c r="G138" s="67">
        <f t="shared" si="1"/>
        <v>0</v>
      </c>
      <c r="H138" s="91"/>
      <c r="I138" s="91"/>
      <c r="J138" s="91"/>
    </row>
    <row r="139" spans="1:10" x14ac:dyDescent="0.25">
      <c r="A139" s="9">
        <v>130</v>
      </c>
      <c r="B139" s="17" t="s">
        <v>815</v>
      </c>
      <c r="C139" s="85" t="s">
        <v>863</v>
      </c>
      <c r="D139" s="9" t="s">
        <v>18</v>
      </c>
      <c r="E139" s="25">
        <v>8</v>
      </c>
      <c r="F139" s="95"/>
      <c r="G139" s="67">
        <f t="shared" ref="G139:G178" si="2">+E139*F139</f>
        <v>0</v>
      </c>
      <c r="H139" s="91"/>
      <c r="I139" s="91"/>
      <c r="J139" s="91"/>
    </row>
    <row r="140" spans="1:10" x14ac:dyDescent="0.25">
      <c r="A140" s="9">
        <v>131</v>
      </c>
      <c r="B140" s="17" t="s">
        <v>816</v>
      </c>
      <c r="C140" s="85" t="s">
        <v>863</v>
      </c>
      <c r="D140" s="9" t="s">
        <v>18</v>
      </c>
      <c r="E140" s="25">
        <v>8</v>
      </c>
      <c r="F140" s="95"/>
      <c r="G140" s="67">
        <f t="shared" si="2"/>
        <v>0</v>
      </c>
      <c r="H140" s="91"/>
      <c r="I140" s="91"/>
      <c r="J140" s="91"/>
    </row>
    <row r="141" spans="1:10" x14ac:dyDescent="0.25">
      <c r="A141" s="9">
        <v>132</v>
      </c>
      <c r="B141" s="17" t="s">
        <v>817</v>
      </c>
      <c r="C141" s="85" t="s">
        <v>863</v>
      </c>
      <c r="D141" s="9" t="s">
        <v>18</v>
      </c>
      <c r="E141" s="25">
        <v>8</v>
      </c>
      <c r="F141" s="95"/>
      <c r="G141" s="67">
        <f t="shared" si="2"/>
        <v>0</v>
      </c>
      <c r="H141" s="91"/>
      <c r="I141" s="91"/>
      <c r="J141" s="91"/>
    </row>
    <row r="142" spans="1:10" x14ac:dyDescent="0.25">
      <c r="A142" s="9">
        <v>133</v>
      </c>
      <c r="B142" s="17" t="s">
        <v>818</v>
      </c>
      <c r="C142" s="85" t="s">
        <v>863</v>
      </c>
      <c r="D142" s="9" t="s">
        <v>18</v>
      </c>
      <c r="E142" s="25">
        <v>8</v>
      </c>
      <c r="F142" s="95"/>
      <c r="G142" s="67">
        <f t="shared" si="2"/>
        <v>0</v>
      </c>
      <c r="H142" s="91"/>
      <c r="I142" s="91"/>
      <c r="J142" s="91"/>
    </row>
    <row r="143" spans="1:10" x14ac:dyDescent="0.25">
      <c r="A143" s="9">
        <v>134</v>
      </c>
      <c r="B143" s="17" t="s">
        <v>627</v>
      </c>
      <c r="C143" s="85" t="s">
        <v>863</v>
      </c>
      <c r="D143" s="9" t="s">
        <v>18</v>
      </c>
      <c r="E143" s="25">
        <v>8</v>
      </c>
      <c r="F143" s="95"/>
      <c r="G143" s="67">
        <f t="shared" si="2"/>
        <v>0</v>
      </c>
      <c r="H143" s="91"/>
      <c r="I143" s="91"/>
      <c r="J143" s="91"/>
    </row>
    <row r="144" spans="1:10" x14ac:dyDescent="0.25">
      <c r="A144" s="9">
        <v>135</v>
      </c>
      <c r="B144" s="17" t="s">
        <v>628</v>
      </c>
      <c r="C144" s="85" t="s">
        <v>863</v>
      </c>
      <c r="D144" s="9" t="s">
        <v>18</v>
      </c>
      <c r="E144" s="25">
        <v>12</v>
      </c>
      <c r="F144" s="95"/>
      <c r="G144" s="67">
        <f t="shared" si="2"/>
        <v>0</v>
      </c>
      <c r="H144" s="91"/>
      <c r="I144" s="91"/>
      <c r="J144" s="91"/>
    </row>
    <row r="145" spans="1:10" x14ac:dyDescent="0.25">
      <c r="A145" s="9">
        <v>136</v>
      </c>
      <c r="B145" s="17" t="s">
        <v>819</v>
      </c>
      <c r="C145" s="85"/>
      <c r="D145" s="9" t="s">
        <v>18</v>
      </c>
      <c r="E145" s="25">
        <v>2</v>
      </c>
      <c r="F145" s="95"/>
      <c r="G145" s="67">
        <f t="shared" si="2"/>
        <v>0</v>
      </c>
      <c r="H145" s="91"/>
      <c r="I145" s="91"/>
      <c r="J145" s="91"/>
    </row>
    <row r="146" spans="1:10" x14ac:dyDescent="0.25">
      <c r="A146" s="9">
        <v>137</v>
      </c>
      <c r="B146" s="17" t="s">
        <v>820</v>
      </c>
      <c r="C146" s="85"/>
      <c r="D146" s="9" t="s">
        <v>18</v>
      </c>
      <c r="E146" s="25">
        <v>2</v>
      </c>
      <c r="F146" s="95"/>
      <c r="G146" s="67">
        <f t="shared" si="2"/>
        <v>0</v>
      </c>
      <c r="H146" s="91"/>
      <c r="I146" s="91"/>
      <c r="J146" s="91"/>
    </row>
    <row r="147" spans="1:10" x14ac:dyDescent="0.25">
      <c r="A147" s="9">
        <v>138</v>
      </c>
      <c r="B147" s="17" t="s">
        <v>821</v>
      </c>
      <c r="C147" s="85"/>
      <c r="D147" s="9" t="s">
        <v>18</v>
      </c>
      <c r="E147" s="25">
        <v>2</v>
      </c>
      <c r="F147" s="95"/>
      <c r="G147" s="67">
        <f t="shared" si="2"/>
        <v>0</v>
      </c>
      <c r="H147" s="91"/>
      <c r="I147" s="91"/>
      <c r="J147" s="91"/>
    </row>
    <row r="148" spans="1:10" x14ac:dyDescent="0.25">
      <c r="A148" s="9">
        <v>139</v>
      </c>
      <c r="B148" s="17" t="s">
        <v>822</v>
      </c>
      <c r="C148" s="85"/>
      <c r="D148" s="9" t="s">
        <v>18</v>
      </c>
      <c r="E148" s="25">
        <v>2</v>
      </c>
      <c r="F148" s="95"/>
      <c r="G148" s="67">
        <f t="shared" si="2"/>
        <v>0</v>
      </c>
      <c r="H148" s="91"/>
      <c r="I148" s="91"/>
      <c r="J148" s="91"/>
    </row>
    <row r="149" spans="1:10" x14ac:dyDescent="0.25">
      <c r="A149" s="9">
        <v>140</v>
      </c>
      <c r="B149" s="17" t="s">
        <v>823</v>
      </c>
      <c r="C149" s="85"/>
      <c r="D149" s="9" t="s">
        <v>18</v>
      </c>
      <c r="E149" s="25">
        <v>2</v>
      </c>
      <c r="F149" s="95"/>
      <c r="G149" s="67">
        <f t="shared" si="2"/>
        <v>0</v>
      </c>
      <c r="H149" s="91"/>
      <c r="I149" s="91"/>
      <c r="J149" s="91"/>
    </row>
    <row r="150" spans="1:10" x14ac:dyDescent="0.25">
      <c r="A150" s="9">
        <v>141</v>
      </c>
      <c r="B150" s="17" t="s">
        <v>824</v>
      </c>
      <c r="C150" s="85"/>
      <c r="D150" s="9" t="s">
        <v>18</v>
      </c>
      <c r="E150" s="25">
        <v>2</v>
      </c>
      <c r="F150" s="95"/>
      <c r="G150" s="67">
        <f t="shared" si="2"/>
        <v>0</v>
      </c>
      <c r="H150" s="91"/>
      <c r="I150" s="91"/>
      <c r="J150" s="91"/>
    </row>
    <row r="151" spans="1:10" x14ac:dyDescent="0.25">
      <c r="A151" s="9">
        <v>142</v>
      </c>
      <c r="B151" s="17" t="s">
        <v>825</v>
      </c>
      <c r="C151" s="85"/>
      <c r="D151" s="9" t="s">
        <v>18</v>
      </c>
      <c r="E151" s="25">
        <v>2</v>
      </c>
      <c r="F151" s="95"/>
      <c r="G151" s="67">
        <f t="shared" si="2"/>
        <v>0</v>
      </c>
      <c r="H151" s="91"/>
      <c r="I151" s="91"/>
      <c r="J151" s="91"/>
    </row>
    <row r="152" spans="1:10" x14ac:dyDescent="0.25">
      <c r="A152" s="9">
        <v>143</v>
      </c>
      <c r="B152" s="17" t="s">
        <v>826</v>
      </c>
      <c r="C152" s="85"/>
      <c r="D152" s="9" t="s">
        <v>18</v>
      </c>
      <c r="E152" s="25">
        <v>2</v>
      </c>
      <c r="F152" s="95"/>
      <c r="G152" s="67">
        <f t="shared" si="2"/>
        <v>0</v>
      </c>
      <c r="H152" s="91"/>
      <c r="I152" s="91"/>
      <c r="J152" s="91"/>
    </row>
    <row r="153" spans="1:10" x14ac:dyDescent="0.25">
      <c r="A153" s="9">
        <v>144</v>
      </c>
      <c r="B153" s="17" t="s">
        <v>827</v>
      </c>
      <c r="C153" s="85"/>
      <c r="D153" s="9" t="s">
        <v>18</v>
      </c>
      <c r="E153" s="25">
        <v>2</v>
      </c>
      <c r="F153" s="95"/>
      <c r="G153" s="67">
        <f t="shared" si="2"/>
        <v>0</v>
      </c>
      <c r="H153" s="91"/>
      <c r="I153" s="91"/>
      <c r="J153" s="91"/>
    </row>
    <row r="154" spans="1:10" x14ac:dyDescent="0.25">
      <c r="A154" s="9">
        <v>145</v>
      </c>
      <c r="B154" s="17" t="s">
        <v>828</v>
      </c>
      <c r="C154" s="85"/>
      <c r="D154" s="9" t="s">
        <v>18</v>
      </c>
      <c r="E154" s="25">
        <v>2</v>
      </c>
      <c r="F154" s="95"/>
      <c r="G154" s="67">
        <f t="shared" si="2"/>
        <v>0</v>
      </c>
      <c r="H154" s="91"/>
      <c r="I154" s="91"/>
      <c r="J154" s="91"/>
    </row>
    <row r="155" spans="1:10" x14ac:dyDescent="0.25">
      <c r="A155" s="9">
        <v>146</v>
      </c>
      <c r="B155" s="17" t="s">
        <v>829</v>
      </c>
      <c r="C155" s="85"/>
      <c r="D155" s="9" t="s">
        <v>18</v>
      </c>
      <c r="E155" s="25">
        <v>2</v>
      </c>
      <c r="F155" s="95"/>
      <c r="G155" s="67">
        <f t="shared" si="2"/>
        <v>0</v>
      </c>
      <c r="H155" s="91"/>
      <c r="I155" s="91"/>
      <c r="J155" s="91"/>
    </row>
    <row r="156" spans="1:10" x14ac:dyDescent="0.25">
      <c r="A156" s="9">
        <v>147</v>
      </c>
      <c r="B156" s="17" t="s">
        <v>830</v>
      </c>
      <c r="C156" s="85"/>
      <c r="D156" s="9" t="s">
        <v>18</v>
      </c>
      <c r="E156" s="25">
        <v>2</v>
      </c>
      <c r="F156" s="95"/>
      <c r="G156" s="67">
        <f t="shared" si="2"/>
        <v>0</v>
      </c>
      <c r="H156" s="91"/>
      <c r="I156" s="91"/>
      <c r="J156" s="91"/>
    </row>
    <row r="157" spans="1:10" x14ac:dyDescent="0.25">
      <c r="A157" s="9">
        <v>148</v>
      </c>
      <c r="B157" s="12" t="s">
        <v>831</v>
      </c>
      <c r="C157" s="85"/>
      <c r="D157" s="9" t="s">
        <v>18</v>
      </c>
      <c r="E157" s="25">
        <v>12</v>
      </c>
      <c r="F157" s="95"/>
      <c r="G157" s="67">
        <f t="shared" si="2"/>
        <v>0</v>
      </c>
      <c r="H157" s="91"/>
      <c r="I157" s="91"/>
      <c r="J157" s="91"/>
    </row>
    <row r="158" spans="1:10" x14ac:dyDescent="0.25">
      <c r="A158" s="9">
        <v>149</v>
      </c>
      <c r="B158" s="14" t="s">
        <v>832</v>
      </c>
      <c r="C158" s="85"/>
      <c r="D158" s="9" t="s">
        <v>18</v>
      </c>
      <c r="E158" s="25">
        <v>12</v>
      </c>
      <c r="F158" s="95"/>
      <c r="G158" s="67">
        <f t="shared" si="2"/>
        <v>0</v>
      </c>
      <c r="H158" s="91"/>
      <c r="I158" s="91"/>
      <c r="J158" s="91"/>
    </row>
    <row r="159" spans="1:10" x14ac:dyDescent="0.25">
      <c r="A159" s="9">
        <v>150</v>
      </c>
      <c r="B159" s="14" t="s">
        <v>833</v>
      </c>
      <c r="C159" s="85"/>
      <c r="D159" s="9" t="s">
        <v>18</v>
      </c>
      <c r="E159" s="25">
        <v>12</v>
      </c>
      <c r="F159" s="95"/>
      <c r="G159" s="67">
        <f t="shared" si="2"/>
        <v>0</v>
      </c>
      <c r="H159" s="91"/>
      <c r="I159" s="91"/>
      <c r="J159" s="91"/>
    </row>
    <row r="160" spans="1:10" x14ac:dyDescent="0.25">
      <c r="A160" s="9">
        <v>151</v>
      </c>
      <c r="B160" s="19" t="s">
        <v>834</v>
      </c>
      <c r="C160" s="85"/>
      <c r="D160" s="9" t="s">
        <v>18</v>
      </c>
      <c r="E160" s="25">
        <v>20</v>
      </c>
      <c r="F160" s="95"/>
      <c r="G160" s="67">
        <f t="shared" si="2"/>
        <v>0</v>
      </c>
      <c r="H160" s="91"/>
      <c r="I160" s="91"/>
      <c r="J160" s="91"/>
    </row>
    <row r="161" spans="1:10" x14ac:dyDescent="0.25">
      <c r="A161" s="9">
        <v>152</v>
      </c>
      <c r="B161" s="19" t="s">
        <v>835</v>
      </c>
      <c r="C161" s="85"/>
      <c r="D161" s="9" t="s">
        <v>18</v>
      </c>
      <c r="E161" s="25">
        <v>20</v>
      </c>
      <c r="F161" s="95"/>
      <c r="G161" s="67">
        <f t="shared" si="2"/>
        <v>0</v>
      </c>
      <c r="H161" s="91"/>
      <c r="I161" s="91"/>
      <c r="J161" s="91"/>
    </row>
    <row r="162" spans="1:10" x14ac:dyDescent="0.25">
      <c r="A162" s="9">
        <v>153</v>
      </c>
      <c r="B162" s="19" t="s">
        <v>836</v>
      </c>
      <c r="C162" s="85"/>
      <c r="D162" s="9" t="s">
        <v>18</v>
      </c>
      <c r="E162" s="25">
        <v>20</v>
      </c>
      <c r="F162" s="95"/>
      <c r="G162" s="67">
        <f t="shared" si="2"/>
        <v>0</v>
      </c>
      <c r="H162" s="91"/>
      <c r="I162" s="91"/>
      <c r="J162" s="91"/>
    </row>
    <row r="163" spans="1:10" x14ac:dyDescent="0.25">
      <c r="A163" s="9">
        <v>154</v>
      </c>
      <c r="B163" s="19" t="s">
        <v>837</v>
      </c>
      <c r="C163" s="85"/>
      <c r="D163" s="9" t="s">
        <v>18</v>
      </c>
      <c r="E163" s="25">
        <v>20</v>
      </c>
      <c r="F163" s="95"/>
      <c r="G163" s="67">
        <f t="shared" si="2"/>
        <v>0</v>
      </c>
      <c r="H163" s="91"/>
      <c r="I163" s="91"/>
      <c r="J163" s="91"/>
    </row>
    <row r="164" spans="1:10" x14ac:dyDescent="0.25">
      <c r="A164" s="9">
        <v>155</v>
      </c>
      <c r="B164" s="19" t="s">
        <v>838</v>
      </c>
      <c r="C164" s="85"/>
      <c r="D164" s="9" t="s">
        <v>18</v>
      </c>
      <c r="E164" s="25">
        <v>12</v>
      </c>
      <c r="F164" s="95"/>
      <c r="G164" s="67">
        <f t="shared" si="2"/>
        <v>0</v>
      </c>
      <c r="H164" s="91"/>
      <c r="I164" s="91"/>
      <c r="J164" s="91"/>
    </row>
    <row r="165" spans="1:10" x14ac:dyDescent="0.25">
      <c r="A165" s="9">
        <v>156</v>
      </c>
      <c r="B165" s="19" t="s">
        <v>839</v>
      </c>
      <c r="C165" s="85"/>
      <c r="D165" s="9" t="s">
        <v>18</v>
      </c>
      <c r="E165" s="25">
        <v>12</v>
      </c>
      <c r="F165" s="95"/>
      <c r="G165" s="67">
        <f t="shared" si="2"/>
        <v>0</v>
      </c>
      <c r="H165" s="91"/>
      <c r="I165" s="91"/>
      <c r="J165" s="91"/>
    </row>
    <row r="166" spans="1:10" x14ac:dyDescent="0.25">
      <c r="A166" s="9">
        <v>157</v>
      </c>
      <c r="B166" s="19" t="s">
        <v>840</v>
      </c>
      <c r="C166" s="85"/>
      <c r="D166" s="9" t="s">
        <v>18</v>
      </c>
      <c r="E166" s="25">
        <v>12</v>
      </c>
      <c r="F166" s="95"/>
      <c r="G166" s="67">
        <f t="shared" si="2"/>
        <v>0</v>
      </c>
      <c r="H166" s="91"/>
      <c r="I166" s="91"/>
      <c r="J166" s="91"/>
    </row>
    <row r="167" spans="1:10" x14ac:dyDescent="0.25">
      <c r="A167" s="9">
        <v>158</v>
      </c>
      <c r="B167" s="19" t="s">
        <v>841</v>
      </c>
      <c r="C167" s="85"/>
      <c r="D167" s="9" t="s">
        <v>18</v>
      </c>
      <c r="E167" s="25">
        <v>12</v>
      </c>
      <c r="F167" s="95"/>
      <c r="G167" s="67">
        <f t="shared" si="2"/>
        <v>0</v>
      </c>
      <c r="H167" s="91"/>
      <c r="I167" s="91"/>
      <c r="J167" s="91"/>
    </row>
    <row r="168" spans="1:10" x14ac:dyDescent="0.25">
      <c r="A168" s="9">
        <v>159</v>
      </c>
      <c r="B168" s="20" t="s">
        <v>842</v>
      </c>
      <c r="C168" s="85"/>
      <c r="D168" s="23" t="s">
        <v>18</v>
      </c>
      <c r="E168" s="25">
        <v>60</v>
      </c>
      <c r="F168" s="95"/>
      <c r="G168" s="67">
        <f t="shared" si="2"/>
        <v>0</v>
      </c>
      <c r="H168" s="91"/>
      <c r="I168" s="91"/>
      <c r="J168" s="91"/>
    </row>
    <row r="169" spans="1:10" x14ac:dyDescent="0.25">
      <c r="A169" s="9">
        <v>160</v>
      </c>
      <c r="B169" s="21" t="s">
        <v>853</v>
      </c>
      <c r="C169" s="85"/>
      <c r="D169" s="9" t="s">
        <v>18</v>
      </c>
      <c r="E169" s="25">
        <v>4</v>
      </c>
      <c r="F169" s="95"/>
      <c r="G169" s="67">
        <f t="shared" si="2"/>
        <v>0</v>
      </c>
      <c r="H169" s="91"/>
      <c r="I169" s="91"/>
      <c r="J169" s="91"/>
    </row>
    <row r="170" spans="1:10" x14ac:dyDescent="0.25">
      <c r="A170" s="9">
        <v>161</v>
      </c>
      <c r="B170" s="21" t="s">
        <v>854</v>
      </c>
      <c r="C170" s="85"/>
      <c r="D170" s="23" t="s">
        <v>18</v>
      </c>
      <c r="E170" s="25">
        <v>4</v>
      </c>
      <c r="F170" s="95"/>
      <c r="G170" s="67">
        <f t="shared" si="2"/>
        <v>0</v>
      </c>
      <c r="H170" s="91"/>
      <c r="I170" s="91"/>
      <c r="J170" s="91"/>
    </row>
    <row r="171" spans="1:10" x14ac:dyDescent="0.25">
      <c r="A171" s="9">
        <v>162</v>
      </c>
      <c r="B171" s="21" t="s">
        <v>855</v>
      </c>
      <c r="C171" s="85"/>
      <c r="D171" s="9" t="s">
        <v>18</v>
      </c>
      <c r="E171" s="25">
        <v>4</v>
      </c>
      <c r="F171" s="95"/>
      <c r="G171" s="67">
        <f t="shared" si="2"/>
        <v>0</v>
      </c>
      <c r="H171" s="91"/>
      <c r="I171" s="91"/>
      <c r="J171" s="91"/>
    </row>
    <row r="172" spans="1:10" x14ac:dyDescent="0.25">
      <c r="A172" s="9">
        <v>163</v>
      </c>
      <c r="B172" s="21" t="s">
        <v>856</v>
      </c>
      <c r="C172" s="85"/>
      <c r="D172" s="23" t="s">
        <v>18</v>
      </c>
      <c r="E172" s="25">
        <v>4</v>
      </c>
      <c r="F172" s="95"/>
      <c r="G172" s="67">
        <f t="shared" si="2"/>
        <v>0</v>
      </c>
      <c r="H172" s="91"/>
      <c r="I172" s="91"/>
      <c r="J172" s="91"/>
    </row>
    <row r="173" spans="1:10" x14ac:dyDescent="0.25">
      <c r="A173" s="9">
        <v>164</v>
      </c>
      <c r="B173" s="21" t="s">
        <v>857</v>
      </c>
      <c r="C173" s="85"/>
      <c r="D173" s="9" t="s">
        <v>18</v>
      </c>
      <c r="E173" s="25">
        <v>4</v>
      </c>
      <c r="F173" s="95"/>
      <c r="G173" s="67">
        <f t="shared" si="2"/>
        <v>0</v>
      </c>
      <c r="H173" s="91"/>
      <c r="I173" s="91"/>
      <c r="J173" s="91"/>
    </row>
    <row r="174" spans="1:10" x14ac:dyDescent="0.25">
      <c r="A174" s="9">
        <v>165</v>
      </c>
      <c r="B174" s="21" t="s">
        <v>858</v>
      </c>
      <c r="C174" s="85"/>
      <c r="D174" s="23" t="s">
        <v>18</v>
      </c>
      <c r="E174" s="25">
        <v>4</v>
      </c>
      <c r="F174" s="95"/>
      <c r="G174" s="67">
        <f t="shared" si="2"/>
        <v>0</v>
      </c>
      <c r="H174" s="91"/>
      <c r="I174" s="91"/>
      <c r="J174" s="91"/>
    </row>
    <row r="175" spans="1:10" x14ac:dyDescent="0.25">
      <c r="A175" s="9">
        <v>166</v>
      </c>
      <c r="B175" s="22" t="s">
        <v>859</v>
      </c>
      <c r="C175" s="85"/>
      <c r="D175" s="9" t="s">
        <v>18</v>
      </c>
      <c r="E175" s="25">
        <v>2</v>
      </c>
      <c r="F175" s="95"/>
      <c r="G175" s="67">
        <f t="shared" si="2"/>
        <v>0</v>
      </c>
      <c r="H175" s="91"/>
      <c r="I175" s="91"/>
      <c r="J175" s="91"/>
    </row>
    <row r="176" spans="1:10" x14ac:dyDescent="0.25">
      <c r="A176" s="9">
        <v>167</v>
      </c>
      <c r="B176" s="22" t="s">
        <v>860</v>
      </c>
      <c r="C176" s="85"/>
      <c r="D176" s="23" t="s">
        <v>18</v>
      </c>
      <c r="E176" s="25">
        <v>2</v>
      </c>
      <c r="F176" s="95"/>
      <c r="G176" s="67">
        <f t="shared" si="2"/>
        <v>0</v>
      </c>
      <c r="H176" s="91"/>
      <c r="I176" s="91"/>
      <c r="J176" s="91"/>
    </row>
    <row r="177" spans="1:10" x14ac:dyDescent="0.25">
      <c r="A177" s="9">
        <v>168</v>
      </c>
      <c r="B177" s="22" t="s">
        <v>861</v>
      </c>
      <c r="C177" s="85"/>
      <c r="D177" s="9" t="s">
        <v>18</v>
      </c>
      <c r="E177" s="25">
        <v>4</v>
      </c>
      <c r="F177" s="95"/>
      <c r="G177" s="67">
        <f t="shared" si="2"/>
        <v>0</v>
      </c>
      <c r="H177" s="91"/>
      <c r="I177" s="91"/>
      <c r="J177" s="91"/>
    </row>
    <row r="178" spans="1:10" ht="15.75" thickBot="1" x14ac:dyDescent="0.3">
      <c r="A178" s="23">
        <v>169</v>
      </c>
      <c r="B178" s="24" t="s">
        <v>862</v>
      </c>
      <c r="C178" s="87"/>
      <c r="D178" s="23" t="s">
        <v>18</v>
      </c>
      <c r="E178" s="26">
        <v>2</v>
      </c>
      <c r="F178" s="95"/>
      <c r="G178" s="92">
        <f t="shared" si="2"/>
        <v>0</v>
      </c>
      <c r="H178" s="91"/>
      <c r="I178" s="91"/>
      <c r="J178" s="91"/>
    </row>
    <row r="179" spans="1:10" ht="19.5" thickBot="1" x14ac:dyDescent="0.3">
      <c r="A179" s="88" t="s">
        <v>658</v>
      </c>
      <c r="B179" s="89"/>
      <c r="C179" s="89"/>
      <c r="D179" s="89"/>
      <c r="E179" s="89"/>
      <c r="F179" s="90"/>
      <c r="G179" s="93">
        <f>SUM(G10:G168)</f>
        <v>0</v>
      </c>
    </row>
  </sheetData>
  <sheetProtection algorithmName="SHA-512" hashValue="gYHahcf10xlBcaAe54qqHLfYbUl8/CifVEp5D2FMFxRQ52n7q7tF7jsWF2QOLisq+w3meEB4AIR2KY7lfGnrXw==" saltValue="FfEMILFdJ5W8qqfz/eXWGw==" spinCount="100000" sheet="1" objects="1" scenarios="1"/>
  <mergeCells count="3">
    <mergeCell ref="A179:F179"/>
    <mergeCell ref="A6:G6"/>
    <mergeCell ref="A4:C4"/>
  </mergeCells>
  <pageMargins left="0.59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1 - Pisarniški material</vt:lpstr>
      <vt:lpstr>Sklop 2 -Tonerji in kartuše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Milanja Goričan</dc:creator>
  <cp:lastModifiedBy>Valentina Gjerkeš | JHMB</cp:lastModifiedBy>
  <cp:lastPrinted>2021-11-16T11:50:46Z</cp:lastPrinted>
  <dcterms:created xsi:type="dcterms:W3CDTF">2015-06-05T18:19:34Z</dcterms:created>
  <dcterms:modified xsi:type="dcterms:W3CDTF">2023-12-20T15:30:39Z</dcterms:modified>
</cp:coreProperties>
</file>